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O:\DEB NOVAS\VIRGO - CRI - NATURA\"/>
    </mc:Choice>
  </mc:AlternateContent>
  <xr:revisionPtr revIDLastSave="0" documentId="8_{61A0C04F-728A-4D25-B9F4-5363C079F0C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Reembolso Aluguel" sheetId="1" r:id="rId1"/>
    <sheet name="IPC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4" i="1" l="1"/>
  <c r="C33" i="1"/>
  <c r="C32" i="1"/>
  <c r="C31" i="1"/>
  <c r="B33" i="1"/>
  <c r="B32" i="1"/>
  <c r="F28" i="1"/>
  <c r="F24" i="1"/>
  <c r="C24" i="1"/>
  <c r="F29" i="1"/>
  <c r="F27" i="1"/>
  <c r="F26" i="1"/>
  <c r="F25" i="1"/>
  <c r="C29" i="1"/>
  <c r="C28" i="1"/>
  <c r="C27" i="1"/>
  <c r="C26" i="1"/>
  <c r="C25" i="1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F13" i="1"/>
  <c r="F6" i="1"/>
  <c r="C6" i="1"/>
  <c r="C13" i="1"/>
  <c r="C18" i="1" s="1"/>
  <c r="F18" i="1"/>
  <c r="F17" i="1"/>
  <c r="C17" i="1" l="1"/>
  <c r="C16" i="1" s="1"/>
  <c r="F16" i="1"/>
  <c r="C20" i="1" l="1"/>
</calcChain>
</file>

<file path=xl/sharedStrings.xml><?xml version="1.0" encoding="utf-8"?>
<sst xmlns="http://schemas.openxmlformats.org/spreadsheetml/2006/main" count="48" uniqueCount="37">
  <si>
    <t>NASP ADM</t>
  </si>
  <si>
    <t>NASP CD</t>
  </si>
  <si>
    <t>Aluguel Inicial (BRL)</t>
  </si>
  <si>
    <t>Aluguel Fev/21</t>
  </si>
  <si>
    <t>Aluguel Fev/22</t>
  </si>
  <si>
    <t>Valor Comprovante de Pagamento (Fev/21)</t>
  </si>
  <si>
    <t>Valor Comprovante de Pagamento (Fev/22)</t>
  </si>
  <si>
    <t>Aluguel Out/20</t>
  </si>
  <si>
    <t>Valor Comprovante de Pagamento (Out/21)</t>
  </si>
  <si>
    <t>Aluguel Out/21</t>
  </si>
  <si>
    <t>IPCA Index (Ago/2010)</t>
  </si>
  <si>
    <t>IPCA Index (Dez/2020)</t>
  </si>
  <si>
    <t>IPCA Index (Dez/2021)</t>
  </si>
  <si>
    <t>IPCA Index (Ago/2020)</t>
  </si>
  <si>
    <t>IPCA Index (Ago/2021)</t>
  </si>
  <si>
    <t>Valor Comprovante de Pagamento (Out/20)</t>
  </si>
  <si>
    <t>Aluguel Fev/21 (BRL)</t>
  </si>
  <si>
    <t>Aluguel Fev/22 (BRL)</t>
  </si>
  <si>
    <t>Aluguel Out/21 (BRL)</t>
  </si>
  <si>
    <t>Aluguel Out/20 (BRL)</t>
  </si>
  <si>
    <t>Alugue retroativo - Reembolso (BRL)</t>
  </si>
  <si>
    <t>Data</t>
  </si>
  <si>
    <t>IPCA</t>
  </si>
  <si>
    <t>Variação</t>
  </si>
  <si>
    <t>Valor total a ser considerado no CRI como reembolso de aluguel (BRL)</t>
  </si>
  <si>
    <t>Fonte:</t>
  </si>
  <si>
    <t>https://sidra.ibge.gov.br/tabela/1737</t>
  </si>
  <si>
    <t>Aluguel Fev/23</t>
  </si>
  <si>
    <t>Aluguel Fev/24</t>
  </si>
  <si>
    <t>Aluguel Fev/25</t>
  </si>
  <si>
    <t>Aluguel Fev/26</t>
  </si>
  <si>
    <t>TOTAL</t>
  </si>
  <si>
    <t>Aluguel Out/22</t>
  </si>
  <si>
    <t>Aluguel Out/23</t>
  </si>
  <si>
    <t>Aluguel Out/24</t>
  </si>
  <si>
    <t>Aluguel Out/25</t>
  </si>
  <si>
    <t>REEMBOLSO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</si>
</sst>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6]mmm\-yy;@"/>
    <numFmt numFmtId="165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7D700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0" fillId="0" borderId="0" xfId="0" applyAlignment="1">
      <alignment horizontal="left" indent="2"/>
    </xf>
    <xf numFmtId="0" fontId="5" fillId="0" borderId="0" xfId="2"/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5" fontId="1" fillId="0" borderId="1" xfId="0" applyNumberFormat="1" applyFont="1" applyBorder="1"/>
    <xf numFmtId="165" fontId="0" fillId="0" borderId="1" xfId="0" applyNumberFormat="1" applyBorder="1"/>
    <xf numFmtId="165" fontId="4" fillId="0" borderId="1" xfId="0" applyNumberFormat="1" applyFont="1" applyBorder="1" applyAlignment="1">
      <alignment horizontal="center" vertical="center"/>
    </xf>
    <xf numFmtId="0" fontId="6" fillId="3" borderId="0" xfId="3"/>
    <xf numFmtId="0" fontId="6" fillId="3" borderId="1" xfId="3" applyBorder="1" applyAlignment="1">
      <alignment horizontal="left"/>
    </xf>
    <xf numFmtId="165" fontId="6" fillId="3" borderId="0" xfId="3" applyNumberFormat="1"/>
    <xf numFmtId="0" fontId="6" fillId="3" borderId="0" xfId="3" applyAlignment="1">
      <alignment horizontal="center"/>
    </xf>
    <xf numFmtId="165" fontId="6" fillId="3" borderId="0" xfId="3" applyNumberFormat="1" applyAlignment="1">
      <alignment horizontal="center"/>
    </xf>
    <xf numFmtId="0" fontId="6" fillId="3" borderId="0" xfId="3" applyBorder="1" applyAlignment="1"/>
    <xf numFmtId="0" fontId="6" fillId="3" borderId="0" xfId="3" applyAlignment="1"/>
  </cellXfs>
  <cellStyles count="4">
    <cellStyle name="Hiperlink" xfId="2" builtinId="8"/>
    <cellStyle name="Neutro" xfId="3" builtinId="28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9525" cy="9525"/>
    <xdr:pic>
      <xdr:nvPicPr>
        <xdr:cNvPr id="2" name="grd_IADD">
          <a:extLst>
            <a:ext uri="{FF2B5EF4-FFF2-40B4-BE49-F238E27FC236}">
              <a16:creationId xmlns:a16="http://schemas.microsoft.com/office/drawing/2014/main" id="{07D4D742-B064-4BAB-AE14-374021F8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84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3" name="grd_IADU">
          <a:extLst>
            <a:ext uri="{FF2B5EF4-FFF2-40B4-BE49-F238E27FC236}">
              <a16:creationId xmlns:a16="http://schemas.microsoft.com/office/drawing/2014/main" id="{17821E9C-7745-422F-872C-08E3AEE45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24384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4" name="grd_IDHF">
          <a:extLst>
            <a:ext uri="{FF2B5EF4-FFF2-40B4-BE49-F238E27FC236}">
              <a16:creationId xmlns:a16="http://schemas.microsoft.com/office/drawing/2014/main" id="{F5B0023D-8656-49A9-AA65-E541E640A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384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5" name="grd_IADD">
          <a:extLst>
            <a:ext uri="{FF2B5EF4-FFF2-40B4-BE49-F238E27FC236}">
              <a16:creationId xmlns:a16="http://schemas.microsoft.com/office/drawing/2014/main" id="{7E7B8E85-AF01-4B08-8ED1-86A4ABFD9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6" name="grd_IADU">
          <a:extLst>
            <a:ext uri="{FF2B5EF4-FFF2-40B4-BE49-F238E27FC236}">
              <a16:creationId xmlns:a16="http://schemas.microsoft.com/office/drawing/2014/main" id="{D34C3BEE-4A62-48F2-9F49-78F43A7B8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24574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7" name="grd_IDHF">
          <a:extLst>
            <a:ext uri="{FF2B5EF4-FFF2-40B4-BE49-F238E27FC236}">
              <a16:creationId xmlns:a16="http://schemas.microsoft.com/office/drawing/2014/main" id="{18D773CE-7D91-4931-9C9B-69D1D0D46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8" name="grd_IADD">
          <a:extLst>
            <a:ext uri="{FF2B5EF4-FFF2-40B4-BE49-F238E27FC236}">
              <a16:creationId xmlns:a16="http://schemas.microsoft.com/office/drawing/2014/main" id="{C60C55E5-875A-407B-8246-38D71D5F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9" name="grd_IADU">
          <a:extLst>
            <a:ext uri="{FF2B5EF4-FFF2-40B4-BE49-F238E27FC236}">
              <a16:creationId xmlns:a16="http://schemas.microsoft.com/office/drawing/2014/main" id="{413ECC1A-B5BF-42FA-BC05-C837155A5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24765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10" name="grd_IDHF">
          <a:extLst>
            <a:ext uri="{FF2B5EF4-FFF2-40B4-BE49-F238E27FC236}">
              <a16:creationId xmlns:a16="http://schemas.microsoft.com/office/drawing/2014/main" id="{C2117358-2C90-4DB9-A8F2-0256D3DB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765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11" name="grd_IADD">
          <a:extLst>
            <a:ext uri="{FF2B5EF4-FFF2-40B4-BE49-F238E27FC236}">
              <a16:creationId xmlns:a16="http://schemas.microsoft.com/office/drawing/2014/main" id="{C245AC28-4D2E-42BF-8884-3E80F55F7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55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12" name="grd_IADU">
          <a:extLst>
            <a:ext uri="{FF2B5EF4-FFF2-40B4-BE49-F238E27FC236}">
              <a16:creationId xmlns:a16="http://schemas.microsoft.com/office/drawing/2014/main" id="{CCDC1C35-119D-401A-AAF9-7BE06A8E3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24955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13" name="grd_IDHF">
          <a:extLst>
            <a:ext uri="{FF2B5EF4-FFF2-40B4-BE49-F238E27FC236}">
              <a16:creationId xmlns:a16="http://schemas.microsoft.com/office/drawing/2014/main" id="{A81409F7-E151-419D-B83E-246557F42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955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14" name="grd_IADD">
          <a:extLst>
            <a:ext uri="{FF2B5EF4-FFF2-40B4-BE49-F238E27FC236}">
              <a16:creationId xmlns:a16="http://schemas.microsoft.com/office/drawing/2014/main" id="{E6410FB1-1D28-411B-B904-B826172FD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46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15" name="grd_IADU">
          <a:extLst>
            <a:ext uri="{FF2B5EF4-FFF2-40B4-BE49-F238E27FC236}">
              <a16:creationId xmlns:a16="http://schemas.microsoft.com/office/drawing/2014/main" id="{40A724F0-8EDB-4111-B9D1-D73E8AE3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25146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16" name="grd_IDHF">
          <a:extLst>
            <a:ext uri="{FF2B5EF4-FFF2-40B4-BE49-F238E27FC236}">
              <a16:creationId xmlns:a16="http://schemas.microsoft.com/office/drawing/2014/main" id="{AA2C50CD-B751-4A93-BB8E-42B3F6611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5146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17" name="grd_IADD">
          <a:extLst>
            <a:ext uri="{FF2B5EF4-FFF2-40B4-BE49-F238E27FC236}">
              <a16:creationId xmlns:a16="http://schemas.microsoft.com/office/drawing/2014/main" id="{5D5B20B1-0926-46CE-80F9-424C9E5C8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36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18" name="grd_IADU">
          <a:extLst>
            <a:ext uri="{FF2B5EF4-FFF2-40B4-BE49-F238E27FC236}">
              <a16:creationId xmlns:a16="http://schemas.microsoft.com/office/drawing/2014/main" id="{C497C8A1-AF4C-40BE-822C-1ED5E24F8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25336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19" name="grd_IDHF">
          <a:extLst>
            <a:ext uri="{FF2B5EF4-FFF2-40B4-BE49-F238E27FC236}">
              <a16:creationId xmlns:a16="http://schemas.microsoft.com/office/drawing/2014/main" id="{A28394AF-8053-4A02-A710-631F4444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5336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20" name="grd_IADD">
          <a:extLst>
            <a:ext uri="{FF2B5EF4-FFF2-40B4-BE49-F238E27FC236}">
              <a16:creationId xmlns:a16="http://schemas.microsoft.com/office/drawing/2014/main" id="{A29C5357-FF0D-436B-A26C-83D187AE3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27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21" name="grd_IADU">
          <a:extLst>
            <a:ext uri="{FF2B5EF4-FFF2-40B4-BE49-F238E27FC236}">
              <a16:creationId xmlns:a16="http://schemas.microsoft.com/office/drawing/2014/main" id="{99E43B8C-E72C-419F-A9E5-6C05122E0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25527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22" name="grd_IDHF">
          <a:extLst>
            <a:ext uri="{FF2B5EF4-FFF2-40B4-BE49-F238E27FC236}">
              <a16:creationId xmlns:a16="http://schemas.microsoft.com/office/drawing/2014/main" id="{9CEAE82B-6AA5-4825-876C-2836B5165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5527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23" name="grd_IADD">
          <a:extLst>
            <a:ext uri="{FF2B5EF4-FFF2-40B4-BE49-F238E27FC236}">
              <a16:creationId xmlns:a16="http://schemas.microsoft.com/office/drawing/2014/main" id="{1BB1CC9A-E6A3-47AC-B72C-90859AE81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17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24" name="grd_IADU">
          <a:extLst>
            <a:ext uri="{FF2B5EF4-FFF2-40B4-BE49-F238E27FC236}">
              <a16:creationId xmlns:a16="http://schemas.microsoft.com/office/drawing/2014/main" id="{5858D8C6-5102-4030-9F73-994DA46E0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25717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</xdr:row>
      <xdr:rowOff>0</xdr:rowOff>
    </xdr:from>
    <xdr:ext cx="9525" cy="9525"/>
    <xdr:pic>
      <xdr:nvPicPr>
        <xdr:cNvPr id="25" name="grd_IDHF">
          <a:extLst>
            <a:ext uri="{FF2B5EF4-FFF2-40B4-BE49-F238E27FC236}">
              <a16:creationId xmlns:a16="http://schemas.microsoft.com/office/drawing/2014/main" id="{8801ABE3-025A-4C64-BF54-4C871C285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5717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126</xdr:row>
      <xdr:rowOff>0</xdr:rowOff>
    </xdr:from>
    <xdr:ext cx="9525" cy="9525"/>
    <xdr:pic>
      <xdr:nvPicPr>
        <xdr:cNvPr id="2" name="grd_IADD">
          <a:extLst>
            <a:ext uri="{FF2B5EF4-FFF2-40B4-BE49-F238E27FC236}">
              <a16:creationId xmlns:a16="http://schemas.microsoft.com/office/drawing/2014/main" id="{7A35F726-C142-4D37-A039-6A362F6AB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0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126</xdr:row>
      <xdr:rowOff>0</xdr:rowOff>
    </xdr:from>
    <xdr:ext cx="9525" cy="9525"/>
    <xdr:pic>
      <xdr:nvPicPr>
        <xdr:cNvPr id="3" name="grd_IADU">
          <a:extLst>
            <a:ext uri="{FF2B5EF4-FFF2-40B4-BE49-F238E27FC236}">
              <a16:creationId xmlns:a16="http://schemas.microsoft.com/office/drawing/2014/main" id="{33CF907B-1F91-4584-B6A3-D02AC03DD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40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126</xdr:row>
      <xdr:rowOff>0</xdr:rowOff>
    </xdr:from>
    <xdr:ext cx="9525" cy="9525"/>
    <xdr:pic>
      <xdr:nvPicPr>
        <xdr:cNvPr id="4" name="grd_IDHF">
          <a:extLst>
            <a:ext uri="{FF2B5EF4-FFF2-40B4-BE49-F238E27FC236}">
              <a16:creationId xmlns:a16="http://schemas.microsoft.com/office/drawing/2014/main" id="{B5056DB3-36AD-4693-AB07-B5648C44F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340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127</xdr:row>
      <xdr:rowOff>0</xdr:rowOff>
    </xdr:from>
    <xdr:ext cx="9525" cy="9525"/>
    <xdr:pic>
      <xdr:nvPicPr>
        <xdr:cNvPr id="5" name="grd_IADD">
          <a:extLst>
            <a:ext uri="{FF2B5EF4-FFF2-40B4-BE49-F238E27FC236}">
              <a16:creationId xmlns:a16="http://schemas.microsoft.com/office/drawing/2014/main" id="{E62E8186-1F7F-4199-8029-0D32385D6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915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127</xdr:row>
      <xdr:rowOff>0</xdr:rowOff>
    </xdr:from>
    <xdr:ext cx="9525" cy="9525"/>
    <xdr:pic>
      <xdr:nvPicPr>
        <xdr:cNvPr id="6" name="grd_IADU">
          <a:extLst>
            <a:ext uri="{FF2B5EF4-FFF2-40B4-BE49-F238E27FC236}">
              <a16:creationId xmlns:a16="http://schemas.microsoft.com/office/drawing/2014/main" id="{153C268C-3632-49AC-8C37-884DA1EE6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5915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127</xdr:row>
      <xdr:rowOff>0</xdr:rowOff>
    </xdr:from>
    <xdr:ext cx="9525" cy="9525"/>
    <xdr:pic>
      <xdr:nvPicPr>
        <xdr:cNvPr id="7" name="grd_IDHF">
          <a:extLst>
            <a:ext uri="{FF2B5EF4-FFF2-40B4-BE49-F238E27FC236}">
              <a16:creationId xmlns:a16="http://schemas.microsoft.com/office/drawing/2014/main" id="{A9A6D45F-8AB4-4BFD-A9AB-8010E6ECE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35915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128</xdr:row>
      <xdr:rowOff>0</xdr:rowOff>
    </xdr:from>
    <xdr:ext cx="9525" cy="9525"/>
    <xdr:pic>
      <xdr:nvPicPr>
        <xdr:cNvPr id="8" name="grd_IADD">
          <a:extLst>
            <a:ext uri="{FF2B5EF4-FFF2-40B4-BE49-F238E27FC236}">
              <a16:creationId xmlns:a16="http://schemas.microsoft.com/office/drawing/2014/main" id="{FB5F6A49-7CEE-4310-BA71-78EEFDF57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74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128</xdr:row>
      <xdr:rowOff>0</xdr:rowOff>
    </xdr:from>
    <xdr:ext cx="9525" cy="9525"/>
    <xdr:pic>
      <xdr:nvPicPr>
        <xdr:cNvPr id="9" name="grd_IADU">
          <a:extLst>
            <a:ext uri="{FF2B5EF4-FFF2-40B4-BE49-F238E27FC236}">
              <a16:creationId xmlns:a16="http://schemas.microsoft.com/office/drawing/2014/main" id="{32067815-DD94-4A7C-AF4C-2811EFED3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774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128</xdr:row>
      <xdr:rowOff>0</xdr:rowOff>
    </xdr:from>
    <xdr:ext cx="9525" cy="9525"/>
    <xdr:pic>
      <xdr:nvPicPr>
        <xdr:cNvPr id="10" name="grd_IDHF">
          <a:extLst>
            <a:ext uri="{FF2B5EF4-FFF2-40B4-BE49-F238E27FC236}">
              <a16:creationId xmlns:a16="http://schemas.microsoft.com/office/drawing/2014/main" id="{A5B6C63B-19D3-46B6-9D00-FBBB831D9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37744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129</xdr:row>
      <xdr:rowOff>0</xdr:rowOff>
    </xdr:from>
    <xdr:ext cx="9525" cy="9525"/>
    <xdr:pic>
      <xdr:nvPicPr>
        <xdr:cNvPr id="11" name="grd_IADD">
          <a:extLst>
            <a:ext uri="{FF2B5EF4-FFF2-40B4-BE49-F238E27FC236}">
              <a16:creationId xmlns:a16="http://schemas.microsoft.com/office/drawing/2014/main" id="{8408A9AB-080F-45CE-9AE9-8A1E8650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95728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129</xdr:row>
      <xdr:rowOff>0</xdr:rowOff>
    </xdr:from>
    <xdr:ext cx="9525" cy="9525"/>
    <xdr:pic>
      <xdr:nvPicPr>
        <xdr:cNvPr id="12" name="grd_IADU">
          <a:extLst>
            <a:ext uri="{FF2B5EF4-FFF2-40B4-BE49-F238E27FC236}">
              <a16:creationId xmlns:a16="http://schemas.microsoft.com/office/drawing/2014/main" id="{45199358-6546-44D7-A901-CAE66449C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95728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129</xdr:row>
      <xdr:rowOff>0</xdr:rowOff>
    </xdr:from>
    <xdr:ext cx="9525" cy="9525"/>
    <xdr:pic>
      <xdr:nvPicPr>
        <xdr:cNvPr id="13" name="grd_IDHF">
          <a:extLst>
            <a:ext uri="{FF2B5EF4-FFF2-40B4-BE49-F238E27FC236}">
              <a16:creationId xmlns:a16="http://schemas.microsoft.com/office/drawing/2014/main" id="{57620277-7821-4831-941D-22B863452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395728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130</xdr:row>
      <xdr:rowOff>0</xdr:rowOff>
    </xdr:from>
    <xdr:ext cx="9525" cy="9525"/>
    <xdr:pic>
      <xdr:nvPicPr>
        <xdr:cNvPr id="14" name="grd_IADD">
          <a:extLst>
            <a:ext uri="{FF2B5EF4-FFF2-40B4-BE49-F238E27FC236}">
              <a16:creationId xmlns:a16="http://schemas.microsoft.com/office/drawing/2014/main" id="{2DA3DD21-FC77-4700-A171-3F368A31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14016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130</xdr:row>
      <xdr:rowOff>0</xdr:rowOff>
    </xdr:from>
    <xdr:ext cx="9525" cy="9525"/>
    <xdr:pic>
      <xdr:nvPicPr>
        <xdr:cNvPr id="15" name="grd_IADU">
          <a:extLst>
            <a:ext uri="{FF2B5EF4-FFF2-40B4-BE49-F238E27FC236}">
              <a16:creationId xmlns:a16="http://schemas.microsoft.com/office/drawing/2014/main" id="{A0E09CF5-B9E9-4ABD-A7A8-7F4409D93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14016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130</xdr:row>
      <xdr:rowOff>0</xdr:rowOff>
    </xdr:from>
    <xdr:ext cx="9525" cy="9525"/>
    <xdr:pic>
      <xdr:nvPicPr>
        <xdr:cNvPr id="16" name="grd_IDHF">
          <a:extLst>
            <a:ext uri="{FF2B5EF4-FFF2-40B4-BE49-F238E27FC236}">
              <a16:creationId xmlns:a16="http://schemas.microsoft.com/office/drawing/2014/main" id="{F31EDB8A-D79E-4928-A8C1-496F57638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14016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131</xdr:row>
      <xdr:rowOff>0</xdr:rowOff>
    </xdr:from>
    <xdr:ext cx="9525" cy="9525"/>
    <xdr:pic>
      <xdr:nvPicPr>
        <xdr:cNvPr id="17" name="grd_IADD">
          <a:extLst>
            <a:ext uri="{FF2B5EF4-FFF2-40B4-BE49-F238E27FC236}">
              <a16:creationId xmlns:a16="http://schemas.microsoft.com/office/drawing/2014/main" id="{6D9E374E-9F17-4931-B4CF-BC7FAFE77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230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131</xdr:row>
      <xdr:rowOff>0</xdr:rowOff>
    </xdr:from>
    <xdr:ext cx="9525" cy="9525"/>
    <xdr:pic>
      <xdr:nvPicPr>
        <xdr:cNvPr id="18" name="grd_IADU">
          <a:extLst>
            <a:ext uri="{FF2B5EF4-FFF2-40B4-BE49-F238E27FC236}">
              <a16:creationId xmlns:a16="http://schemas.microsoft.com/office/drawing/2014/main" id="{F30197C6-E373-4250-89B2-7DDC1AD02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3230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131</xdr:row>
      <xdr:rowOff>0</xdr:rowOff>
    </xdr:from>
    <xdr:ext cx="9525" cy="9525"/>
    <xdr:pic>
      <xdr:nvPicPr>
        <xdr:cNvPr id="19" name="grd_IDHF">
          <a:extLst>
            <a:ext uri="{FF2B5EF4-FFF2-40B4-BE49-F238E27FC236}">
              <a16:creationId xmlns:a16="http://schemas.microsoft.com/office/drawing/2014/main" id="{E76CBD88-03C8-419D-B92B-A191032E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3230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132</xdr:row>
      <xdr:rowOff>0</xdr:rowOff>
    </xdr:from>
    <xdr:ext cx="9525" cy="9525"/>
    <xdr:pic>
      <xdr:nvPicPr>
        <xdr:cNvPr id="20" name="grd_IADD">
          <a:extLst>
            <a:ext uri="{FF2B5EF4-FFF2-40B4-BE49-F238E27FC236}">
              <a16:creationId xmlns:a16="http://schemas.microsoft.com/office/drawing/2014/main" id="{6C7EB4FC-56EF-444B-B6A4-4CFC92A7E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059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132</xdr:row>
      <xdr:rowOff>0</xdr:rowOff>
    </xdr:from>
    <xdr:ext cx="9525" cy="9525"/>
    <xdr:pic>
      <xdr:nvPicPr>
        <xdr:cNvPr id="21" name="grd_IADU">
          <a:extLst>
            <a:ext uri="{FF2B5EF4-FFF2-40B4-BE49-F238E27FC236}">
              <a16:creationId xmlns:a16="http://schemas.microsoft.com/office/drawing/2014/main" id="{F3F6E563-818C-492D-9F62-A9DBB5523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059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132</xdr:row>
      <xdr:rowOff>0</xdr:rowOff>
    </xdr:from>
    <xdr:ext cx="9525" cy="9525"/>
    <xdr:pic>
      <xdr:nvPicPr>
        <xdr:cNvPr id="22" name="grd_IDHF">
          <a:extLst>
            <a:ext uri="{FF2B5EF4-FFF2-40B4-BE49-F238E27FC236}">
              <a16:creationId xmlns:a16="http://schemas.microsoft.com/office/drawing/2014/main" id="{4BAC2390-CAE1-4E39-A7DD-F3CC32C57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059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133</xdr:row>
      <xdr:rowOff>0</xdr:rowOff>
    </xdr:from>
    <xdr:ext cx="9525" cy="9525"/>
    <xdr:pic>
      <xdr:nvPicPr>
        <xdr:cNvPr id="23" name="grd_IADD">
          <a:extLst>
            <a:ext uri="{FF2B5EF4-FFF2-40B4-BE49-F238E27FC236}">
              <a16:creationId xmlns:a16="http://schemas.microsoft.com/office/drawing/2014/main" id="{69DF8B6E-5B93-487E-91B0-BA54DA507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888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133</xdr:row>
      <xdr:rowOff>0</xdr:rowOff>
    </xdr:from>
    <xdr:ext cx="9525" cy="9525"/>
    <xdr:pic>
      <xdr:nvPicPr>
        <xdr:cNvPr id="24" name="grd_IADU">
          <a:extLst>
            <a:ext uri="{FF2B5EF4-FFF2-40B4-BE49-F238E27FC236}">
              <a16:creationId xmlns:a16="http://schemas.microsoft.com/office/drawing/2014/main" id="{980BBCCC-1C7F-457C-AA5B-F92F96B38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6888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133</xdr:row>
      <xdr:rowOff>0</xdr:rowOff>
    </xdr:from>
    <xdr:ext cx="9525" cy="9525"/>
    <xdr:pic>
      <xdr:nvPicPr>
        <xdr:cNvPr id="25" name="grd_IDHF">
          <a:extLst>
            <a:ext uri="{FF2B5EF4-FFF2-40B4-BE49-F238E27FC236}">
              <a16:creationId xmlns:a16="http://schemas.microsoft.com/office/drawing/2014/main" id="{CE7768FC-B78D-419E-BB42-0228F17E9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6888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6" name="grd_IADD">
          <a:extLst>
            <a:ext uri="{FF2B5EF4-FFF2-40B4-BE49-F238E27FC236}">
              <a16:creationId xmlns:a16="http://schemas.microsoft.com/office/drawing/2014/main" id="{C468BB44-55DB-40E3-8CC4-B0FA557E3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7" name="grd_IADU">
          <a:extLst>
            <a:ext uri="{FF2B5EF4-FFF2-40B4-BE49-F238E27FC236}">
              <a16:creationId xmlns:a16="http://schemas.microsoft.com/office/drawing/2014/main" id="{468FA6F5-2B4F-4BAD-8207-07BBE817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8" name="grd_IDHF">
          <a:extLst>
            <a:ext uri="{FF2B5EF4-FFF2-40B4-BE49-F238E27FC236}">
              <a16:creationId xmlns:a16="http://schemas.microsoft.com/office/drawing/2014/main" id="{C426D4AF-2D84-4DF1-8C42-E0B301D68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9" name="grd_IADD">
          <a:extLst>
            <a:ext uri="{FF2B5EF4-FFF2-40B4-BE49-F238E27FC236}">
              <a16:creationId xmlns:a16="http://schemas.microsoft.com/office/drawing/2014/main" id="{19B5F29B-49F6-4A95-AF60-94FAB95A1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0" name="grd_IADU">
          <a:extLst>
            <a:ext uri="{FF2B5EF4-FFF2-40B4-BE49-F238E27FC236}">
              <a16:creationId xmlns:a16="http://schemas.microsoft.com/office/drawing/2014/main" id="{6C6B25E3-65E6-4B31-AF5A-3CDB9BA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1" name="grd_IDHF">
          <a:extLst>
            <a:ext uri="{FF2B5EF4-FFF2-40B4-BE49-F238E27FC236}">
              <a16:creationId xmlns:a16="http://schemas.microsoft.com/office/drawing/2014/main" id="{22F0740C-301D-4C06-A405-980CF1860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2" name="grd_IADD">
          <a:extLst>
            <a:ext uri="{FF2B5EF4-FFF2-40B4-BE49-F238E27FC236}">
              <a16:creationId xmlns:a16="http://schemas.microsoft.com/office/drawing/2014/main" id="{4E2D9C3B-F59C-4EED-8E55-EA85A070A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3" name="grd_IADU">
          <a:extLst>
            <a:ext uri="{FF2B5EF4-FFF2-40B4-BE49-F238E27FC236}">
              <a16:creationId xmlns:a16="http://schemas.microsoft.com/office/drawing/2014/main" id="{472EC2B7-5710-408B-BBEC-8DE83B71B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4" name="grd_IDHF">
          <a:extLst>
            <a:ext uri="{FF2B5EF4-FFF2-40B4-BE49-F238E27FC236}">
              <a16:creationId xmlns:a16="http://schemas.microsoft.com/office/drawing/2014/main" id="{F8B43D89-C1D3-4B60-BBF6-E3EC3E18F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5" name="grd_IADD">
          <a:extLst>
            <a:ext uri="{FF2B5EF4-FFF2-40B4-BE49-F238E27FC236}">
              <a16:creationId xmlns:a16="http://schemas.microsoft.com/office/drawing/2014/main" id="{421048E2-C9BD-4D56-8F78-6404244DD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6" name="grd_IADU">
          <a:extLst>
            <a:ext uri="{FF2B5EF4-FFF2-40B4-BE49-F238E27FC236}">
              <a16:creationId xmlns:a16="http://schemas.microsoft.com/office/drawing/2014/main" id="{39B9206D-8926-4A05-8A10-EA4CFAC3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7" name="grd_IDHF">
          <a:extLst>
            <a:ext uri="{FF2B5EF4-FFF2-40B4-BE49-F238E27FC236}">
              <a16:creationId xmlns:a16="http://schemas.microsoft.com/office/drawing/2014/main" id="{01CFE44F-6F56-4078-A16C-8E3A18F81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8" name="grd_IADD">
          <a:extLst>
            <a:ext uri="{FF2B5EF4-FFF2-40B4-BE49-F238E27FC236}">
              <a16:creationId xmlns:a16="http://schemas.microsoft.com/office/drawing/2014/main" id="{57C6C8F5-6E71-48B5-87C8-9720DEF2A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9" name="grd_IADU">
          <a:extLst>
            <a:ext uri="{FF2B5EF4-FFF2-40B4-BE49-F238E27FC236}">
              <a16:creationId xmlns:a16="http://schemas.microsoft.com/office/drawing/2014/main" id="{3E3363E6-8710-4F2B-B996-1EB7AF40C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0" name="grd_IDHF">
          <a:extLst>
            <a:ext uri="{FF2B5EF4-FFF2-40B4-BE49-F238E27FC236}">
              <a16:creationId xmlns:a16="http://schemas.microsoft.com/office/drawing/2014/main" id="{1C9DB241-0C7B-4C56-8EC7-819C12067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1" name="grd_IADD">
          <a:extLst>
            <a:ext uri="{FF2B5EF4-FFF2-40B4-BE49-F238E27FC236}">
              <a16:creationId xmlns:a16="http://schemas.microsoft.com/office/drawing/2014/main" id="{A17DDA58-DCA1-4477-9330-265EE5BE0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2" name="grd_IADU">
          <a:extLst>
            <a:ext uri="{FF2B5EF4-FFF2-40B4-BE49-F238E27FC236}">
              <a16:creationId xmlns:a16="http://schemas.microsoft.com/office/drawing/2014/main" id="{A7FA770D-F7BE-4476-BFBE-99AB66A2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3" name="grd_IDHF">
          <a:extLst>
            <a:ext uri="{FF2B5EF4-FFF2-40B4-BE49-F238E27FC236}">
              <a16:creationId xmlns:a16="http://schemas.microsoft.com/office/drawing/2014/main" id="{125FE1A3-ABA0-45F0-8BAB-544DE07C4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4" name="grd_IADD">
          <a:extLst>
            <a:ext uri="{FF2B5EF4-FFF2-40B4-BE49-F238E27FC236}">
              <a16:creationId xmlns:a16="http://schemas.microsoft.com/office/drawing/2014/main" id="{416A71C4-ED45-4717-A0B9-3A0C07D98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5" name="grd_IADU">
          <a:extLst>
            <a:ext uri="{FF2B5EF4-FFF2-40B4-BE49-F238E27FC236}">
              <a16:creationId xmlns:a16="http://schemas.microsoft.com/office/drawing/2014/main" id="{2B83517D-6B12-4371-A342-9F7C8EE8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6" name="grd_IDHF">
          <a:extLst>
            <a:ext uri="{FF2B5EF4-FFF2-40B4-BE49-F238E27FC236}">
              <a16:creationId xmlns:a16="http://schemas.microsoft.com/office/drawing/2014/main" id="{4C28F037-1716-4CCC-8FCA-7E327AEBB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7" name="grd_IADD">
          <a:extLst>
            <a:ext uri="{FF2B5EF4-FFF2-40B4-BE49-F238E27FC236}">
              <a16:creationId xmlns:a16="http://schemas.microsoft.com/office/drawing/2014/main" id="{3002A8BA-2969-494A-9F6F-F3050E879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8" name="grd_IADU">
          <a:extLst>
            <a:ext uri="{FF2B5EF4-FFF2-40B4-BE49-F238E27FC236}">
              <a16:creationId xmlns:a16="http://schemas.microsoft.com/office/drawing/2014/main" id="{27FDE3DC-F6ED-4B3D-ACC1-C95DD720D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9" name="grd_IDHF">
          <a:extLst>
            <a:ext uri="{FF2B5EF4-FFF2-40B4-BE49-F238E27FC236}">
              <a16:creationId xmlns:a16="http://schemas.microsoft.com/office/drawing/2014/main" id="{6A10954E-7AA9-418E-9719-614181D74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0" name="grd_IADD">
          <a:extLst>
            <a:ext uri="{FF2B5EF4-FFF2-40B4-BE49-F238E27FC236}">
              <a16:creationId xmlns:a16="http://schemas.microsoft.com/office/drawing/2014/main" id="{5C97DD27-DDE0-4F2D-8A7B-1C723BEB9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1" name="grd_IADU">
          <a:extLst>
            <a:ext uri="{FF2B5EF4-FFF2-40B4-BE49-F238E27FC236}">
              <a16:creationId xmlns:a16="http://schemas.microsoft.com/office/drawing/2014/main" id="{35278134-2B59-4B54-AEC5-B5AA26ED6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2" name="grd_IDHF">
          <a:extLst>
            <a:ext uri="{FF2B5EF4-FFF2-40B4-BE49-F238E27FC236}">
              <a16:creationId xmlns:a16="http://schemas.microsoft.com/office/drawing/2014/main" id="{88641872-1511-44A1-B182-3E559DE35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3" name="grd_IADD">
          <a:extLst>
            <a:ext uri="{FF2B5EF4-FFF2-40B4-BE49-F238E27FC236}">
              <a16:creationId xmlns:a16="http://schemas.microsoft.com/office/drawing/2014/main" id="{49E628EA-72E4-4298-9944-3B223B374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4" name="grd_IADU">
          <a:extLst>
            <a:ext uri="{FF2B5EF4-FFF2-40B4-BE49-F238E27FC236}">
              <a16:creationId xmlns:a16="http://schemas.microsoft.com/office/drawing/2014/main" id="{6FF353AC-EF5D-4DF8-A661-01136743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5" name="grd_IDHF">
          <a:extLst>
            <a:ext uri="{FF2B5EF4-FFF2-40B4-BE49-F238E27FC236}">
              <a16:creationId xmlns:a16="http://schemas.microsoft.com/office/drawing/2014/main" id="{7E0CC46A-B65C-4C27-8371-28832B70E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6" name="grd_IADD">
          <a:extLst>
            <a:ext uri="{FF2B5EF4-FFF2-40B4-BE49-F238E27FC236}">
              <a16:creationId xmlns:a16="http://schemas.microsoft.com/office/drawing/2014/main" id="{A2DA4A38-2AD1-4239-BFEA-BEAB8BE25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7" name="grd_IADU">
          <a:extLst>
            <a:ext uri="{FF2B5EF4-FFF2-40B4-BE49-F238E27FC236}">
              <a16:creationId xmlns:a16="http://schemas.microsoft.com/office/drawing/2014/main" id="{2770FC16-15F9-4657-850D-EBF84DC74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8" name="grd_IDHF">
          <a:extLst>
            <a:ext uri="{FF2B5EF4-FFF2-40B4-BE49-F238E27FC236}">
              <a16:creationId xmlns:a16="http://schemas.microsoft.com/office/drawing/2014/main" id="{941B9892-34A6-4150-9AB4-0AA84EB0A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9" name="grd_IADD">
          <a:extLst>
            <a:ext uri="{FF2B5EF4-FFF2-40B4-BE49-F238E27FC236}">
              <a16:creationId xmlns:a16="http://schemas.microsoft.com/office/drawing/2014/main" id="{DFAC896E-348D-4901-AF46-982E2285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0" name="grd_IADU">
          <a:extLst>
            <a:ext uri="{FF2B5EF4-FFF2-40B4-BE49-F238E27FC236}">
              <a16:creationId xmlns:a16="http://schemas.microsoft.com/office/drawing/2014/main" id="{59353DC2-919F-4782-9A30-D4A524606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1" name="grd_IDHF">
          <a:extLst>
            <a:ext uri="{FF2B5EF4-FFF2-40B4-BE49-F238E27FC236}">
              <a16:creationId xmlns:a16="http://schemas.microsoft.com/office/drawing/2014/main" id="{A54EC24C-3FD9-47E9-A9F5-7EC837BC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2" name="grd_IADD">
          <a:extLst>
            <a:ext uri="{FF2B5EF4-FFF2-40B4-BE49-F238E27FC236}">
              <a16:creationId xmlns:a16="http://schemas.microsoft.com/office/drawing/2014/main" id="{D2EA5C57-5C2A-4A65-98F6-F4B5D22FD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3" name="grd_IADU">
          <a:extLst>
            <a:ext uri="{FF2B5EF4-FFF2-40B4-BE49-F238E27FC236}">
              <a16:creationId xmlns:a16="http://schemas.microsoft.com/office/drawing/2014/main" id="{B2AC2C03-BD2C-449F-9B6C-59A7E7A4C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4" name="grd_IDHF">
          <a:extLst>
            <a:ext uri="{FF2B5EF4-FFF2-40B4-BE49-F238E27FC236}">
              <a16:creationId xmlns:a16="http://schemas.microsoft.com/office/drawing/2014/main" id="{6DAD0846-39BE-4238-91C4-0DDAABC26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5" name="grd_IADD">
          <a:extLst>
            <a:ext uri="{FF2B5EF4-FFF2-40B4-BE49-F238E27FC236}">
              <a16:creationId xmlns:a16="http://schemas.microsoft.com/office/drawing/2014/main" id="{14ED5588-C542-4911-88D0-757627DDF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6" name="grd_IADU">
          <a:extLst>
            <a:ext uri="{FF2B5EF4-FFF2-40B4-BE49-F238E27FC236}">
              <a16:creationId xmlns:a16="http://schemas.microsoft.com/office/drawing/2014/main" id="{530C470C-FD76-40B9-B9AB-B7A4B272C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7" name="grd_IDHF">
          <a:extLst>
            <a:ext uri="{FF2B5EF4-FFF2-40B4-BE49-F238E27FC236}">
              <a16:creationId xmlns:a16="http://schemas.microsoft.com/office/drawing/2014/main" id="{2BD12AD3-1B11-4B59-89EC-8083924CA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8" name="grd_IADD">
          <a:extLst>
            <a:ext uri="{FF2B5EF4-FFF2-40B4-BE49-F238E27FC236}">
              <a16:creationId xmlns:a16="http://schemas.microsoft.com/office/drawing/2014/main" id="{ED2E662F-CBE9-498F-AD43-68AADA416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9" name="grd_IADU">
          <a:extLst>
            <a:ext uri="{FF2B5EF4-FFF2-40B4-BE49-F238E27FC236}">
              <a16:creationId xmlns:a16="http://schemas.microsoft.com/office/drawing/2014/main" id="{10B85351-320C-4EC3-9B66-E94522BCB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0" name="grd_IDHF">
          <a:extLst>
            <a:ext uri="{FF2B5EF4-FFF2-40B4-BE49-F238E27FC236}">
              <a16:creationId xmlns:a16="http://schemas.microsoft.com/office/drawing/2014/main" id="{CF6A31DC-A9F5-40B2-B9F1-D6A191F1C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1" name="grd_IADD">
          <a:extLst>
            <a:ext uri="{FF2B5EF4-FFF2-40B4-BE49-F238E27FC236}">
              <a16:creationId xmlns:a16="http://schemas.microsoft.com/office/drawing/2014/main" id="{E55BA3EE-DB9A-45BD-8E0D-CF50FEB01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2" name="grd_IADU">
          <a:extLst>
            <a:ext uri="{FF2B5EF4-FFF2-40B4-BE49-F238E27FC236}">
              <a16:creationId xmlns:a16="http://schemas.microsoft.com/office/drawing/2014/main" id="{1B9C125A-22A0-43C1-9DF1-B9B5209FB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3" name="grd_IDHF">
          <a:extLst>
            <a:ext uri="{FF2B5EF4-FFF2-40B4-BE49-F238E27FC236}">
              <a16:creationId xmlns:a16="http://schemas.microsoft.com/office/drawing/2014/main" id="{0569FAE5-3D66-41D7-9711-564064284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4" name="grd_IADD">
          <a:extLst>
            <a:ext uri="{FF2B5EF4-FFF2-40B4-BE49-F238E27FC236}">
              <a16:creationId xmlns:a16="http://schemas.microsoft.com/office/drawing/2014/main" id="{B54A146D-B427-41C1-B192-89E5BC560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5" name="grd_IADU">
          <a:extLst>
            <a:ext uri="{FF2B5EF4-FFF2-40B4-BE49-F238E27FC236}">
              <a16:creationId xmlns:a16="http://schemas.microsoft.com/office/drawing/2014/main" id="{9B068A6B-EAA0-4934-85BB-3B417E764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6" name="grd_IDHF">
          <a:extLst>
            <a:ext uri="{FF2B5EF4-FFF2-40B4-BE49-F238E27FC236}">
              <a16:creationId xmlns:a16="http://schemas.microsoft.com/office/drawing/2014/main" id="{0E3A9729-F0BC-40B4-B06B-61CD21644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7" name="grd_IADD">
          <a:extLst>
            <a:ext uri="{FF2B5EF4-FFF2-40B4-BE49-F238E27FC236}">
              <a16:creationId xmlns:a16="http://schemas.microsoft.com/office/drawing/2014/main" id="{A0315BD5-18ED-4846-889D-8AED08A4F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8" name="grd_IADU">
          <a:extLst>
            <a:ext uri="{FF2B5EF4-FFF2-40B4-BE49-F238E27FC236}">
              <a16:creationId xmlns:a16="http://schemas.microsoft.com/office/drawing/2014/main" id="{3263FE51-6204-4A9A-B939-8F977992E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9" name="grd_IDHF">
          <a:extLst>
            <a:ext uri="{FF2B5EF4-FFF2-40B4-BE49-F238E27FC236}">
              <a16:creationId xmlns:a16="http://schemas.microsoft.com/office/drawing/2014/main" id="{FEED9895-3BA8-44C0-A5FC-CD25641C6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0" name="grd_IADD">
          <a:extLst>
            <a:ext uri="{FF2B5EF4-FFF2-40B4-BE49-F238E27FC236}">
              <a16:creationId xmlns:a16="http://schemas.microsoft.com/office/drawing/2014/main" id="{7E2DD862-7E3E-4452-846D-28AD7552B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1" name="grd_IADU">
          <a:extLst>
            <a:ext uri="{FF2B5EF4-FFF2-40B4-BE49-F238E27FC236}">
              <a16:creationId xmlns:a16="http://schemas.microsoft.com/office/drawing/2014/main" id="{7E45063E-97FA-486A-800F-98F46B43B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2" name="grd_IDHF">
          <a:extLst>
            <a:ext uri="{FF2B5EF4-FFF2-40B4-BE49-F238E27FC236}">
              <a16:creationId xmlns:a16="http://schemas.microsoft.com/office/drawing/2014/main" id="{4D6443D1-96F4-44A5-83C8-30AA74048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3" name="grd_IADD">
          <a:extLst>
            <a:ext uri="{FF2B5EF4-FFF2-40B4-BE49-F238E27FC236}">
              <a16:creationId xmlns:a16="http://schemas.microsoft.com/office/drawing/2014/main" id="{8B0DBA11-BC3D-4643-82CA-40D6791B4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4" name="grd_IADU">
          <a:extLst>
            <a:ext uri="{FF2B5EF4-FFF2-40B4-BE49-F238E27FC236}">
              <a16:creationId xmlns:a16="http://schemas.microsoft.com/office/drawing/2014/main" id="{FB3A3D20-64C9-4D5B-8394-F4569728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5" name="grd_IDHF">
          <a:extLst>
            <a:ext uri="{FF2B5EF4-FFF2-40B4-BE49-F238E27FC236}">
              <a16:creationId xmlns:a16="http://schemas.microsoft.com/office/drawing/2014/main" id="{76B2A9F4-3ED4-4A20-9A3A-AD2BCA0AB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6" name="grd_IADD">
          <a:extLst>
            <a:ext uri="{FF2B5EF4-FFF2-40B4-BE49-F238E27FC236}">
              <a16:creationId xmlns:a16="http://schemas.microsoft.com/office/drawing/2014/main" id="{02BB4113-8F7F-4B4A-9F8B-567404A7B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7" name="grd_IADU">
          <a:extLst>
            <a:ext uri="{FF2B5EF4-FFF2-40B4-BE49-F238E27FC236}">
              <a16:creationId xmlns:a16="http://schemas.microsoft.com/office/drawing/2014/main" id="{47AF91C3-6640-45F1-82F5-36570179A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8" name="grd_IDHF">
          <a:extLst>
            <a:ext uri="{FF2B5EF4-FFF2-40B4-BE49-F238E27FC236}">
              <a16:creationId xmlns:a16="http://schemas.microsoft.com/office/drawing/2014/main" id="{E8DB758E-5912-450A-8A1D-583E4561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9" name="grd_IADD">
          <a:extLst>
            <a:ext uri="{FF2B5EF4-FFF2-40B4-BE49-F238E27FC236}">
              <a16:creationId xmlns:a16="http://schemas.microsoft.com/office/drawing/2014/main" id="{CAA53727-C1E7-4B4E-B5D7-9C3EC4434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90" name="grd_IADU">
          <a:extLst>
            <a:ext uri="{FF2B5EF4-FFF2-40B4-BE49-F238E27FC236}">
              <a16:creationId xmlns:a16="http://schemas.microsoft.com/office/drawing/2014/main" id="{E116AA10-F6FB-4349-904D-ED72EE9B1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91" name="grd_IDHF">
          <a:extLst>
            <a:ext uri="{FF2B5EF4-FFF2-40B4-BE49-F238E27FC236}">
              <a16:creationId xmlns:a16="http://schemas.microsoft.com/office/drawing/2014/main" id="{81509C2F-53A4-4030-95F4-6C8AB0931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92" name="grd_IADD">
          <a:extLst>
            <a:ext uri="{FF2B5EF4-FFF2-40B4-BE49-F238E27FC236}">
              <a16:creationId xmlns:a16="http://schemas.microsoft.com/office/drawing/2014/main" id="{2E1B2364-9499-4B3D-9318-3D2566499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93" name="grd_IADU">
          <a:extLst>
            <a:ext uri="{FF2B5EF4-FFF2-40B4-BE49-F238E27FC236}">
              <a16:creationId xmlns:a16="http://schemas.microsoft.com/office/drawing/2014/main" id="{23C08013-A409-413F-9594-C33C1A8FF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94" name="grd_IDHF">
          <a:extLst>
            <a:ext uri="{FF2B5EF4-FFF2-40B4-BE49-F238E27FC236}">
              <a16:creationId xmlns:a16="http://schemas.microsoft.com/office/drawing/2014/main" id="{9A21B2C3-695A-4288-BFB8-BC3BD0325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95" name="grd_IADD">
          <a:extLst>
            <a:ext uri="{FF2B5EF4-FFF2-40B4-BE49-F238E27FC236}">
              <a16:creationId xmlns:a16="http://schemas.microsoft.com/office/drawing/2014/main" id="{1045F11B-BB94-4750-9BEA-69922FCF5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96" name="grd_IADU">
          <a:extLst>
            <a:ext uri="{FF2B5EF4-FFF2-40B4-BE49-F238E27FC236}">
              <a16:creationId xmlns:a16="http://schemas.microsoft.com/office/drawing/2014/main" id="{89B24BED-BB5C-4F76-A20C-5DB95E8AA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97" name="grd_IDHF">
          <a:extLst>
            <a:ext uri="{FF2B5EF4-FFF2-40B4-BE49-F238E27FC236}">
              <a16:creationId xmlns:a16="http://schemas.microsoft.com/office/drawing/2014/main" id="{161FD9AF-1B12-42A1-95E7-BEBAE43B5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98" name="grd_IADD">
          <a:extLst>
            <a:ext uri="{FF2B5EF4-FFF2-40B4-BE49-F238E27FC236}">
              <a16:creationId xmlns:a16="http://schemas.microsoft.com/office/drawing/2014/main" id="{FC35206B-C0C7-40A1-99F7-5B510504B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99" name="grd_IADU">
          <a:extLst>
            <a:ext uri="{FF2B5EF4-FFF2-40B4-BE49-F238E27FC236}">
              <a16:creationId xmlns:a16="http://schemas.microsoft.com/office/drawing/2014/main" id="{56560F91-01F7-435A-B98D-8CB956DE0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00" name="grd_IDHF">
          <a:extLst>
            <a:ext uri="{FF2B5EF4-FFF2-40B4-BE49-F238E27FC236}">
              <a16:creationId xmlns:a16="http://schemas.microsoft.com/office/drawing/2014/main" id="{E390C65C-B383-4134-875E-6BCF581A3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01" name="grd_IADD">
          <a:extLst>
            <a:ext uri="{FF2B5EF4-FFF2-40B4-BE49-F238E27FC236}">
              <a16:creationId xmlns:a16="http://schemas.microsoft.com/office/drawing/2014/main" id="{FD75D47F-C832-4FCE-876A-DF59B5FD3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02" name="grd_IADU">
          <a:extLst>
            <a:ext uri="{FF2B5EF4-FFF2-40B4-BE49-F238E27FC236}">
              <a16:creationId xmlns:a16="http://schemas.microsoft.com/office/drawing/2014/main" id="{3EE92FBC-DFE6-4345-81D9-5D32E5433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03" name="grd_IDHF">
          <a:extLst>
            <a:ext uri="{FF2B5EF4-FFF2-40B4-BE49-F238E27FC236}">
              <a16:creationId xmlns:a16="http://schemas.microsoft.com/office/drawing/2014/main" id="{915F4166-3716-4DA2-BE5B-DFCD4B2DD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04" name="grd_IADD">
          <a:extLst>
            <a:ext uri="{FF2B5EF4-FFF2-40B4-BE49-F238E27FC236}">
              <a16:creationId xmlns:a16="http://schemas.microsoft.com/office/drawing/2014/main" id="{1B915828-1E54-4EDD-A1DA-3529A685B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05" name="grd_IADU">
          <a:extLst>
            <a:ext uri="{FF2B5EF4-FFF2-40B4-BE49-F238E27FC236}">
              <a16:creationId xmlns:a16="http://schemas.microsoft.com/office/drawing/2014/main" id="{97FAD3BA-EC0A-47AA-A7F8-82CD98E77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06" name="grd_IDHF">
          <a:extLst>
            <a:ext uri="{FF2B5EF4-FFF2-40B4-BE49-F238E27FC236}">
              <a16:creationId xmlns:a16="http://schemas.microsoft.com/office/drawing/2014/main" id="{60B09B9D-808C-4D58-8B85-8FAEBB29B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07" name="grd_IADD">
          <a:extLst>
            <a:ext uri="{FF2B5EF4-FFF2-40B4-BE49-F238E27FC236}">
              <a16:creationId xmlns:a16="http://schemas.microsoft.com/office/drawing/2014/main" id="{D4866CEC-CF39-4F26-A8E1-714F2AA22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08" name="grd_IADU">
          <a:extLst>
            <a:ext uri="{FF2B5EF4-FFF2-40B4-BE49-F238E27FC236}">
              <a16:creationId xmlns:a16="http://schemas.microsoft.com/office/drawing/2014/main" id="{9AABCD98-E666-44A4-BFE2-076B76872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09" name="grd_IDHF">
          <a:extLst>
            <a:ext uri="{FF2B5EF4-FFF2-40B4-BE49-F238E27FC236}">
              <a16:creationId xmlns:a16="http://schemas.microsoft.com/office/drawing/2014/main" id="{A300BB60-605F-44F0-B044-4C32C4468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10" name="grd_IADD">
          <a:extLst>
            <a:ext uri="{FF2B5EF4-FFF2-40B4-BE49-F238E27FC236}">
              <a16:creationId xmlns:a16="http://schemas.microsoft.com/office/drawing/2014/main" id="{B34A208C-B25C-4D2F-A2E9-C00A4655B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11" name="grd_IADU">
          <a:extLst>
            <a:ext uri="{FF2B5EF4-FFF2-40B4-BE49-F238E27FC236}">
              <a16:creationId xmlns:a16="http://schemas.microsoft.com/office/drawing/2014/main" id="{14D52E59-D280-4308-909C-53BC0E021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12" name="grd_IDHF">
          <a:extLst>
            <a:ext uri="{FF2B5EF4-FFF2-40B4-BE49-F238E27FC236}">
              <a16:creationId xmlns:a16="http://schemas.microsoft.com/office/drawing/2014/main" id="{6296925B-ACD8-4444-93A6-BA4A1A6CE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13" name="grd_IADD">
          <a:extLst>
            <a:ext uri="{FF2B5EF4-FFF2-40B4-BE49-F238E27FC236}">
              <a16:creationId xmlns:a16="http://schemas.microsoft.com/office/drawing/2014/main" id="{633D05D1-A15C-477F-B4D6-3811F7C30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14" name="grd_IADU">
          <a:extLst>
            <a:ext uri="{FF2B5EF4-FFF2-40B4-BE49-F238E27FC236}">
              <a16:creationId xmlns:a16="http://schemas.microsoft.com/office/drawing/2014/main" id="{54C068B5-8F88-433E-A36C-230638F55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15" name="grd_IDHF">
          <a:extLst>
            <a:ext uri="{FF2B5EF4-FFF2-40B4-BE49-F238E27FC236}">
              <a16:creationId xmlns:a16="http://schemas.microsoft.com/office/drawing/2014/main" id="{79967534-008E-4F62-BAFE-582902B2B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16" name="grd_IADD">
          <a:extLst>
            <a:ext uri="{FF2B5EF4-FFF2-40B4-BE49-F238E27FC236}">
              <a16:creationId xmlns:a16="http://schemas.microsoft.com/office/drawing/2014/main" id="{AE60DD85-AEE1-4D04-BE66-7E8AE9B57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17" name="grd_IADU">
          <a:extLst>
            <a:ext uri="{FF2B5EF4-FFF2-40B4-BE49-F238E27FC236}">
              <a16:creationId xmlns:a16="http://schemas.microsoft.com/office/drawing/2014/main" id="{0E97CA21-7251-4C44-9C7A-27A284B84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18" name="grd_IDHF">
          <a:extLst>
            <a:ext uri="{FF2B5EF4-FFF2-40B4-BE49-F238E27FC236}">
              <a16:creationId xmlns:a16="http://schemas.microsoft.com/office/drawing/2014/main" id="{0E2FFB1E-783A-4045-84D6-C5A524C87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19" name="grd_IADD">
          <a:extLst>
            <a:ext uri="{FF2B5EF4-FFF2-40B4-BE49-F238E27FC236}">
              <a16:creationId xmlns:a16="http://schemas.microsoft.com/office/drawing/2014/main" id="{834760A4-E2DD-4A4D-A843-D055A515F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20" name="grd_IADU">
          <a:extLst>
            <a:ext uri="{FF2B5EF4-FFF2-40B4-BE49-F238E27FC236}">
              <a16:creationId xmlns:a16="http://schemas.microsoft.com/office/drawing/2014/main" id="{32FA9DDD-A75A-46E8-9AE7-C1DEA6362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21" name="grd_IDHF">
          <a:extLst>
            <a:ext uri="{FF2B5EF4-FFF2-40B4-BE49-F238E27FC236}">
              <a16:creationId xmlns:a16="http://schemas.microsoft.com/office/drawing/2014/main" id="{68952CDD-C2CD-4124-B2AE-9197C413D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22" name="grd_IADD">
          <a:extLst>
            <a:ext uri="{FF2B5EF4-FFF2-40B4-BE49-F238E27FC236}">
              <a16:creationId xmlns:a16="http://schemas.microsoft.com/office/drawing/2014/main" id="{DC183AE3-C37E-4266-8BB2-D4BD655A1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23" name="grd_IADU">
          <a:extLst>
            <a:ext uri="{FF2B5EF4-FFF2-40B4-BE49-F238E27FC236}">
              <a16:creationId xmlns:a16="http://schemas.microsoft.com/office/drawing/2014/main" id="{112BF832-3108-4F6D-82A4-368A1EB80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24" name="grd_IDHF">
          <a:extLst>
            <a:ext uri="{FF2B5EF4-FFF2-40B4-BE49-F238E27FC236}">
              <a16:creationId xmlns:a16="http://schemas.microsoft.com/office/drawing/2014/main" id="{1E3D7CA2-EB6A-46FF-9E7D-FA71591D5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25" name="grd_IADD">
          <a:extLst>
            <a:ext uri="{FF2B5EF4-FFF2-40B4-BE49-F238E27FC236}">
              <a16:creationId xmlns:a16="http://schemas.microsoft.com/office/drawing/2014/main" id="{CDBA4816-DF7D-4432-B569-3664620AC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26" name="grd_IADU">
          <a:extLst>
            <a:ext uri="{FF2B5EF4-FFF2-40B4-BE49-F238E27FC236}">
              <a16:creationId xmlns:a16="http://schemas.microsoft.com/office/drawing/2014/main" id="{5B948D5D-20B6-439B-9C94-9BB29F247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27" name="grd_IDHF">
          <a:extLst>
            <a:ext uri="{FF2B5EF4-FFF2-40B4-BE49-F238E27FC236}">
              <a16:creationId xmlns:a16="http://schemas.microsoft.com/office/drawing/2014/main" id="{78B82C1B-B7FC-4916-8912-2EDC6BF06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28" name="grd_IADD">
          <a:extLst>
            <a:ext uri="{FF2B5EF4-FFF2-40B4-BE49-F238E27FC236}">
              <a16:creationId xmlns:a16="http://schemas.microsoft.com/office/drawing/2014/main" id="{11FE5B7D-BCF0-4233-A33E-F836CA65E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29" name="grd_IADU">
          <a:extLst>
            <a:ext uri="{FF2B5EF4-FFF2-40B4-BE49-F238E27FC236}">
              <a16:creationId xmlns:a16="http://schemas.microsoft.com/office/drawing/2014/main" id="{817A4000-D79E-455B-A887-2583B619C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30" name="grd_IDHF">
          <a:extLst>
            <a:ext uri="{FF2B5EF4-FFF2-40B4-BE49-F238E27FC236}">
              <a16:creationId xmlns:a16="http://schemas.microsoft.com/office/drawing/2014/main" id="{D8387E79-ADC8-4816-ADDC-D70D59206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1" name="grd_IADD">
          <a:extLst>
            <a:ext uri="{FF2B5EF4-FFF2-40B4-BE49-F238E27FC236}">
              <a16:creationId xmlns:a16="http://schemas.microsoft.com/office/drawing/2014/main" id="{054F310A-E26C-4E89-8995-45E94EC1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32" name="grd_IADU">
          <a:extLst>
            <a:ext uri="{FF2B5EF4-FFF2-40B4-BE49-F238E27FC236}">
              <a16:creationId xmlns:a16="http://schemas.microsoft.com/office/drawing/2014/main" id="{94756BF5-76B1-44ED-AD70-D58394249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33" name="grd_IDHF">
          <a:extLst>
            <a:ext uri="{FF2B5EF4-FFF2-40B4-BE49-F238E27FC236}">
              <a16:creationId xmlns:a16="http://schemas.microsoft.com/office/drawing/2014/main" id="{EAD303C0-B2AA-4989-B249-791DE58A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4" name="grd_IADD">
          <a:extLst>
            <a:ext uri="{FF2B5EF4-FFF2-40B4-BE49-F238E27FC236}">
              <a16:creationId xmlns:a16="http://schemas.microsoft.com/office/drawing/2014/main" id="{75C1B2BD-82BE-431F-8BC7-53A8E581D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35" name="grd_IADU">
          <a:extLst>
            <a:ext uri="{FF2B5EF4-FFF2-40B4-BE49-F238E27FC236}">
              <a16:creationId xmlns:a16="http://schemas.microsoft.com/office/drawing/2014/main" id="{B43AAB55-07F7-4550-8EB8-1B4517458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36" name="grd_IDHF">
          <a:extLst>
            <a:ext uri="{FF2B5EF4-FFF2-40B4-BE49-F238E27FC236}">
              <a16:creationId xmlns:a16="http://schemas.microsoft.com/office/drawing/2014/main" id="{9F92416F-AB31-426D-9D91-994337F94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37" name="grd_IADD">
          <a:extLst>
            <a:ext uri="{FF2B5EF4-FFF2-40B4-BE49-F238E27FC236}">
              <a16:creationId xmlns:a16="http://schemas.microsoft.com/office/drawing/2014/main" id="{8E5E7239-46A7-49CA-8CFD-57FFBFF1D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38" name="grd_IADU">
          <a:extLst>
            <a:ext uri="{FF2B5EF4-FFF2-40B4-BE49-F238E27FC236}">
              <a16:creationId xmlns:a16="http://schemas.microsoft.com/office/drawing/2014/main" id="{379CDDAF-28EE-4CA0-912C-088145D17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39" name="grd_IDHF">
          <a:extLst>
            <a:ext uri="{FF2B5EF4-FFF2-40B4-BE49-F238E27FC236}">
              <a16:creationId xmlns:a16="http://schemas.microsoft.com/office/drawing/2014/main" id="{4EF0017B-D991-4BB5-9E13-799E71670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40" name="grd_IADD">
          <a:extLst>
            <a:ext uri="{FF2B5EF4-FFF2-40B4-BE49-F238E27FC236}">
              <a16:creationId xmlns:a16="http://schemas.microsoft.com/office/drawing/2014/main" id="{740B7C5E-517C-4BDB-8A63-6DA4E7D87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41" name="grd_IADU">
          <a:extLst>
            <a:ext uri="{FF2B5EF4-FFF2-40B4-BE49-F238E27FC236}">
              <a16:creationId xmlns:a16="http://schemas.microsoft.com/office/drawing/2014/main" id="{D2F351B4-B50C-41E9-9970-79E691417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42" name="grd_IDHF">
          <a:extLst>
            <a:ext uri="{FF2B5EF4-FFF2-40B4-BE49-F238E27FC236}">
              <a16:creationId xmlns:a16="http://schemas.microsoft.com/office/drawing/2014/main" id="{B4B1AD8E-2BAE-48C8-BFB2-423F1E264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43" name="grd_IADD">
          <a:extLst>
            <a:ext uri="{FF2B5EF4-FFF2-40B4-BE49-F238E27FC236}">
              <a16:creationId xmlns:a16="http://schemas.microsoft.com/office/drawing/2014/main" id="{B5C4C226-526E-43BA-A05B-B139BCC9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44" name="grd_IADU">
          <a:extLst>
            <a:ext uri="{FF2B5EF4-FFF2-40B4-BE49-F238E27FC236}">
              <a16:creationId xmlns:a16="http://schemas.microsoft.com/office/drawing/2014/main" id="{76B12C09-4636-45B5-B64B-B2061ED44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45" name="grd_IDHF">
          <a:extLst>
            <a:ext uri="{FF2B5EF4-FFF2-40B4-BE49-F238E27FC236}">
              <a16:creationId xmlns:a16="http://schemas.microsoft.com/office/drawing/2014/main" id="{6C3587B8-9582-465D-AFDE-604EACD8B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46" name="grd_IADD">
          <a:extLst>
            <a:ext uri="{FF2B5EF4-FFF2-40B4-BE49-F238E27FC236}">
              <a16:creationId xmlns:a16="http://schemas.microsoft.com/office/drawing/2014/main" id="{606FE138-FA0F-4810-BB96-F0A185865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47" name="grd_IADU">
          <a:extLst>
            <a:ext uri="{FF2B5EF4-FFF2-40B4-BE49-F238E27FC236}">
              <a16:creationId xmlns:a16="http://schemas.microsoft.com/office/drawing/2014/main" id="{40E106B3-B1DB-4C66-8832-219026241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48" name="grd_IDHF">
          <a:extLst>
            <a:ext uri="{FF2B5EF4-FFF2-40B4-BE49-F238E27FC236}">
              <a16:creationId xmlns:a16="http://schemas.microsoft.com/office/drawing/2014/main" id="{61EB20A4-7EBD-4DAA-AC98-2B0795B7D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49" name="grd_IADD">
          <a:extLst>
            <a:ext uri="{FF2B5EF4-FFF2-40B4-BE49-F238E27FC236}">
              <a16:creationId xmlns:a16="http://schemas.microsoft.com/office/drawing/2014/main" id="{E941ADAC-9875-4696-9540-847CDC2F0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50" name="grd_IADU">
          <a:extLst>
            <a:ext uri="{FF2B5EF4-FFF2-40B4-BE49-F238E27FC236}">
              <a16:creationId xmlns:a16="http://schemas.microsoft.com/office/drawing/2014/main" id="{93DBC0A2-C6C9-4F49-B794-317C9FFBD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51" name="grd_IDHF">
          <a:extLst>
            <a:ext uri="{FF2B5EF4-FFF2-40B4-BE49-F238E27FC236}">
              <a16:creationId xmlns:a16="http://schemas.microsoft.com/office/drawing/2014/main" id="{5B2EDB38-E117-4766-A385-E6FC24A30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52" name="grd_IADD">
          <a:extLst>
            <a:ext uri="{FF2B5EF4-FFF2-40B4-BE49-F238E27FC236}">
              <a16:creationId xmlns:a16="http://schemas.microsoft.com/office/drawing/2014/main" id="{43CB16FD-E0AC-4A10-BCD0-36F9422C8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53" name="grd_IADU">
          <a:extLst>
            <a:ext uri="{FF2B5EF4-FFF2-40B4-BE49-F238E27FC236}">
              <a16:creationId xmlns:a16="http://schemas.microsoft.com/office/drawing/2014/main" id="{76A04655-CB90-49FA-908B-7C2B8DD00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54" name="grd_IDHF">
          <a:extLst>
            <a:ext uri="{FF2B5EF4-FFF2-40B4-BE49-F238E27FC236}">
              <a16:creationId xmlns:a16="http://schemas.microsoft.com/office/drawing/2014/main" id="{B1EA7D4B-F4B0-400E-A1DF-79B124BEB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55" name="grd_IADD">
          <a:extLst>
            <a:ext uri="{FF2B5EF4-FFF2-40B4-BE49-F238E27FC236}">
              <a16:creationId xmlns:a16="http://schemas.microsoft.com/office/drawing/2014/main" id="{7DA405E5-C3A0-49E7-9100-878BF5F1C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56" name="grd_IADU">
          <a:extLst>
            <a:ext uri="{FF2B5EF4-FFF2-40B4-BE49-F238E27FC236}">
              <a16:creationId xmlns:a16="http://schemas.microsoft.com/office/drawing/2014/main" id="{2C70E23B-CE0C-4197-BC56-38AE62DD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57" name="grd_IDHF">
          <a:extLst>
            <a:ext uri="{FF2B5EF4-FFF2-40B4-BE49-F238E27FC236}">
              <a16:creationId xmlns:a16="http://schemas.microsoft.com/office/drawing/2014/main" id="{031CA358-BB05-4491-94ED-8EFFD6721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58" name="grd_IADD">
          <a:extLst>
            <a:ext uri="{FF2B5EF4-FFF2-40B4-BE49-F238E27FC236}">
              <a16:creationId xmlns:a16="http://schemas.microsoft.com/office/drawing/2014/main" id="{BE3ACD68-D883-4C47-A038-EF4E71662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59" name="grd_IADU">
          <a:extLst>
            <a:ext uri="{FF2B5EF4-FFF2-40B4-BE49-F238E27FC236}">
              <a16:creationId xmlns:a16="http://schemas.microsoft.com/office/drawing/2014/main" id="{9182E891-448C-4AD3-8DD7-A712D0B0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60" name="grd_IDHF">
          <a:extLst>
            <a:ext uri="{FF2B5EF4-FFF2-40B4-BE49-F238E27FC236}">
              <a16:creationId xmlns:a16="http://schemas.microsoft.com/office/drawing/2014/main" id="{9F756DCE-F738-4CCB-8D6B-FD5BE122F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61" name="grd_IADD">
          <a:extLst>
            <a:ext uri="{FF2B5EF4-FFF2-40B4-BE49-F238E27FC236}">
              <a16:creationId xmlns:a16="http://schemas.microsoft.com/office/drawing/2014/main" id="{9F3113C5-8D29-4A02-AC5B-E705F7942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62" name="grd_IADU">
          <a:extLst>
            <a:ext uri="{FF2B5EF4-FFF2-40B4-BE49-F238E27FC236}">
              <a16:creationId xmlns:a16="http://schemas.microsoft.com/office/drawing/2014/main" id="{F6528B67-BE75-47A2-B643-9C5E85620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63" name="grd_IDHF">
          <a:extLst>
            <a:ext uri="{FF2B5EF4-FFF2-40B4-BE49-F238E27FC236}">
              <a16:creationId xmlns:a16="http://schemas.microsoft.com/office/drawing/2014/main" id="{3612836D-0899-4AAD-9EDD-1B8B1396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64" name="grd_IADD">
          <a:extLst>
            <a:ext uri="{FF2B5EF4-FFF2-40B4-BE49-F238E27FC236}">
              <a16:creationId xmlns:a16="http://schemas.microsoft.com/office/drawing/2014/main" id="{A7D0CA70-AAB6-4EF2-8FEE-E332F4C69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65" name="grd_IADU">
          <a:extLst>
            <a:ext uri="{FF2B5EF4-FFF2-40B4-BE49-F238E27FC236}">
              <a16:creationId xmlns:a16="http://schemas.microsoft.com/office/drawing/2014/main" id="{87A9E9E6-E888-441E-B876-BFBC16A5C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66" name="grd_IDHF">
          <a:extLst>
            <a:ext uri="{FF2B5EF4-FFF2-40B4-BE49-F238E27FC236}">
              <a16:creationId xmlns:a16="http://schemas.microsoft.com/office/drawing/2014/main" id="{B0C799D6-A6E7-4832-AA6F-E9DBAE54F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67" name="grd_IADD">
          <a:extLst>
            <a:ext uri="{FF2B5EF4-FFF2-40B4-BE49-F238E27FC236}">
              <a16:creationId xmlns:a16="http://schemas.microsoft.com/office/drawing/2014/main" id="{A0B4C752-DEEB-4D9F-8373-17871B7A0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68" name="grd_IADU">
          <a:extLst>
            <a:ext uri="{FF2B5EF4-FFF2-40B4-BE49-F238E27FC236}">
              <a16:creationId xmlns:a16="http://schemas.microsoft.com/office/drawing/2014/main" id="{52C6504B-BE5F-4D70-B03D-92D6B7A07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69" name="grd_IDHF">
          <a:extLst>
            <a:ext uri="{FF2B5EF4-FFF2-40B4-BE49-F238E27FC236}">
              <a16:creationId xmlns:a16="http://schemas.microsoft.com/office/drawing/2014/main" id="{9A1B3945-B445-4269-94E3-2A6BE4500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70" name="grd_IADD">
          <a:extLst>
            <a:ext uri="{FF2B5EF4-FFF2-40B4-BE49-F238E27FC236}">
              <a16:creationId xmlns:a16="http://schemas.microsoft.com/office/drawing/2014/main" id="{12B56823-CAB5-4763-B33C-4362D3330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71" name="grd_IADU">
          <a:extLst>
            <a:ext uri="{FF2B5EF4-FFF2-40B4-BE49-F238E27FC236}">
              <a16:creationId xmlns:a16="http://schemas.microsoft.com/office/drawing/2014/main" id="{E3975FD2-61E5-47E6-9FD7-C4BF7850A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72" name="grd_IDHF">
          <a:extLst>
            <a:ext uri="{FF2B5EF4-FFF2-40B4-BE49-F238E27FC236}">
              <a16:creationId xmlns:a16="http://schemas.microsoft.com/office/drawing/2014/main" id="{5EB1C2EB-B203-4008-B719-785B4D964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73" name="grd_IADD">
          <a:extLst>
            <a:ext uri="{FF2B5EF4-FFF2-40B4-BE49-F238E27FC236}">
              <a16:creationId xmlns:a16="http://schemas.microsoft.com/office/drawing/2014/main" id="{BBA7E6FF-4FC6-4560-BD2A-C7D3AF77E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74" name="grd_IADU">
          <a:extLst>
            <a:ext uri="{FF2B5EF4-FFF2-40B4-BE49-F238E27FC236}">
              <a16:creationId xmlns:a16="http://schemas.microsoft.com/office/drawing/2014/main" id="{A22F122C-3DE3-402D-8AC2-554799EDD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75" name="grd_IDHF">
          <a:extLst>
            <a:ext uri="{FF2B5EF4-FFF2-40B4-BE49-F238E27FC236}">
              <a16:creationId xmlns:a16="http://schemas.microsoft.com/office/drawing/2014/main" id="{40193475-7D46-44C5-A535-05181B977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76" name="grd_IADD">
          <a:extLst>
            <a:ext uri="{FF2B5EF4-FFF2-40B4-BE49-F238E27FC236}">
              <a16:creationId xmlns:a16="http://schemas.microsoft.com/office/drawing/2014/main" id="{1DFF85B0-16A8-4EA6-985A-5A8BB12B4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77" name="grd_IADU">
          <a:extLst>
            <a:ext uri="{FF2B5EF4-FFF2-40B4-BE49-F238E27FC236}">
              <a16:creationId xmlns:a16="http://schemas.microsoft.com/office/drawing/2014/main" id="{63DC4189-206C-4B3C-93F5-CAF887DA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78" name="grd_IDHF">
          <a:extLst>
            <a:ext uri="{FF2B5EF4-FFF2-40B4-BE49-F238E27FC236}">
              <a16:creationId xmlns:a16="http://schemas.microsoft.com/office/drawing/2014/main" id="{748C9C68-D55D-40AC-AFAF-375C0CC14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79" name="grd_IADD">
          <a:extLst>
            <a:ext uri="{FF2B5EF4-FFF2-40B4-BE49-F238E27FC236}">
              <a16:creationId xmlns:a16="http://schemas.microsoft.com/office/drawing/2014/main" id="{79B8CFEF-CA45-4E49-B6F2-5435FF70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80" name="grd_IADU">
          <a:extLst>
            <a:ext uri="{FF2B5EF4-FFF2-40B4-BE49-F238E27FC236}">
              <a16:creationId xmlns:a16="http://schemas.microsoft.com/office/drawing/2014/main" id="{F3D51624-F116-4BE6-8CEA-FA48A46CB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81" name="grd_IDHF">
          <a:extLst>
            <a:ext uri="{FF2B5EF4-FFF2-40B4-BE49-F238E27FC236}">
              <a16:creationId xmlns:a16="http://schemas.microsoft.com/office/drawing/2014/main" id="{88906B80-443F-4554-95B0-EA0DA7113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82" name="grd_IADD">
          <a:extLst>
            <a:ext uri="{FF2B5EF4-FFF2-40B4-BE49-F238E27FC236}">
              <a16:creationId xmlns:a16="http://schemas.microsoft.com/office/drawing/2014/main" id="{C41C245C-5EAA-4DF5-92FA-BB5057D16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83" name="grd_IADU">
          <a:extLst>
            <a:ext uri="{FF2B5EF4-FFF2-40B4-BE49-F238E27FC236}">
              <a16:creationId xmlns:a16="http://schemas.microsoft.com/office/drawing/2014/main" id="{B821C03E-437A-4747-A527-D9D63D663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84" name="grd_IDHF">
          <a:extLst>
            <a:ext uri="{FF2B5EF4-FFF2-40B4-BE49-F238E27FC236}">
              <a16:creationId xmlns:a16="http://schemas.microsoft.com/office/drawing/2014/main" id="{04AEEB49-D393-46A5-A264-62EE83692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85" name="grd_IADD">
          <a:extLst>
            <a:ext uri="{FF2B5EF4-FFF2-40B4-BE49-F238E27FC236}">
              <a16:creationId xmlns:a16="http://schemas.microsoft.com/office/drawing/2014/main" id="{78354819-AA61-46A1-94FF-9B113962F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86" name="grd_IADU">
          <a:extLst>
            <a:ext uri="{FF2B5EF4-FFF2-40B4-BE49-F238E27FC236}">
              <a16:creationId xmlns:a16="http://schemas.microsoft.com/office/drawing/2014/main" id="{13A08FD4-1981-4159-ADAB-E1EF12166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87" name="grd_IDHF">
          <a:extLst>
            <a:ext uri="{FF2B5EF4-FFF2-40B4-BE49-F238E27FC236}">
              <a16:creationId xmlns:a16="http://schemas.microsoft.com/office/drawing/2014/main" id="{4DF8AE1F-880A-4284-962B-D455E6EBD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88" name="grd_IADD">
          <a:extLst>
            <a:ext uri="{FF2B5EF4-FFF2-40B4-BE49-F238E27FC236}">
              <a16:creationId xmlns:a16="http://schemas.microsoft.com/office/drawing/2014/main" id="{28CD305D-76D9-43BD-B316-B8CDD65C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89" name="grd_IADU">
          <a:extLst>
            <a:ext uri="{FF2B5EF4-FFF2-40B4-BE49-F238E27FC236}">
              <a16:creationId xmlns:a16="http://schemas.microsoft.com/office/drawing/2014/main" id="{F94FCF10-5D4B-48AC-9AA7-2C998BF21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90" name="grd_IDHF">
          <a:extLst>
            <a:ext uri="{FF2B5EF4-FFF2-40B4-BE49-F238E27FC236}">
              <a16:creationId xmlns:a16="http://schemas.microsoft.com/office/drawing/2014/main" id="{CA9E0F5F-87E5-46A7-BF56-663AC0575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91" name="grd_IADD">
          <a:extLst>
            <a:ext uri="{FF2B5EF4-FFF2-40B4-BE49-F238E27FC236}">
              <a16:creationId xmlns:a16="http://schemas.microsoft.com/office/drawing/2014/main" id="{FF47DE4D-B706-425B-9652-2A24D2552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92" name="grd_IADU">
          <a:extLst>
            <a:ext uri="{FF2B5EF4-FFF2-40B4-BE49-F238E27FC236}">
              <a16:creationId xmlns:a16="http://schemas.microsoft.com/office/drawing/2014/main" id="{7412D0E8-7432-4B57-B10B-728B6AAD0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93" name="grd_IDHF">
          <a:extLst>
            <a:ext uri="{FF2B5EF4-FFF2-40B4-BE49-F238E27FC236}">
              <a16:creationId xmlns:a16="http://schemas.microsoft.com/office/drawing/2014/main" id="{E99B13BC-DF35-464E-A700-44DC6E1C3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94" name="grd_IADD">
          <a:extLst>
            <a:ext uri="{FF2B5EF4-FFF2-40B4-BE49-F238E27FC236}">
              <a16:creationId xmlns:a16="http://schemas.microsoft.com/office/drawing/2014/main" id="{B9988FB2-09FA-4CF4-8999-527CC0B05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95" name="grd_IADU">
          <a:extLst>
            <a:ext uri="{FF2B5EF4-FFF2-40B4-BE49-F238E27FC236}">
              <a16:creationId xmlns:a16="http://schemas.microsoft.com/office/drawing/2014/main" id="{50464905-FF29-4640-8967-CC062B071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96" name="grd_IDHF">
          <a:extLst>
            <a:ext uri="{FF2B5EF4-FFF2-40B4-BE49-F238E27FC236}">
              <a16:creationId xmlns:a16="http://schemas.microsoft.com/office/drawing/2014/main" id="{B2D083BE-ED22-4BBD-A6BC-050509FF1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197" name="grd_IADD">
          <a:extLst>
            <a:ext uri="{FF2B5EF4-FFF2-40B4-BE49-F238E27FC236}">
              <a16:creationId xmlns:a16="http://schemas.microsoft.com/office/drawing/2014/main" id="{E1B1D91F-24CA-477B-9524-41F1BD8A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198" name="grd_IADU">
          <a:extLst>
            <a:ext uri="{FF2B5EF4-FFF2-40B4-BE49-F238E27FC236}">
              <a16:creationId xmlns:a16="http://schemas.microsoft.com/office/drawing/2014/main" id="{EB37B653-B99A-4036-B74F-BE559B7CB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199" name="grd_IDHF">
          <a:extLst>
            <a:ext uri="{FF2B5EF4-FFF2-40B4-BE49-F238E27FC236}">
              <a16:creationId xmlns:a16="http://schemas.microsoft.com/office/drawing/2014/main" id="{F1E06A2F-353C-4381-9E8E-7177EC68B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00" name="grd_IADD">
          <a:extLst>
            <a:ext uri="{FF2B5EF4-FFF2-40B4-BE49-F238E27FC236}">
              <a16:creationId xmlns:a16="http://schemas.microsoft.com/office/drawing/2014/main" id="{47B2CCCF-0B2E-4208-AD55-B4C675E80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01" name="grd_IADU">
          <a:extLst>
            <a:ext uri="{FF2B5EF4-FFF2-40B4-BE49-F238E27FC236}">
              <a16:creationId xmlns:a16="http://schemas.microsoft.com/office/drawing/2014/main" id="{F9BF4706-7724-4813-8C4B-252670E4A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02" name="grd_IDHF">
          <a:extLst>
            <a:ext uri="{FF2B5EF4-FFF2-40B4-BE49-F238E27FC236}">
              <a16:creationId xmlns:a16="http://schemas.microsoft.com/office/drawing/2014/main" id="{FA570A87-23D8-4771-907A-8983DF84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03" name="grd_IADD">
          <a:extLst>
            <a:ext uri="{FF2B5EF4-FFF2-40B4-BE49-F238E27FC236}">
              <a16:creationId xmlns:a16="http://schemas.microsoft.com/office/drawing/2014/main" id="{508A8866-75C9-4CE6-895F-FE0A13F55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04" name="grd_IADU">
          <a:extLst>
            <a:ext uri="{FF2B5EF4-FFF2-40B4-BE49-F238E27FC236}">
              <a16:creationId xmlns:a16="http://schemas.microsoft.com/office/drawing/2014/main" id="{25687358-7634-4FC2-AE68-C33AAE8EF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05" name="grd_IDHF">
          <a:extLst>
            <a:ext uri="{FF2B5EF4-FFF2-40B4-BE49-F238E27FC236}">
              <a16:creationId xmlns:a16="http://schemas.microsoft.com/office/drawing/2014/main" id="{68618283-A244-4C5A-9FA1-9E5A18CD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06" name="grd_IADD">
          <a:extLst>
            <a:ext uri="{FF2B5EF4-FFF2-40B4-BE49-F238E27FC236}">
              <a16:creationId xmlns:a16="http://schemas.microsoft.com/office/drawing/2014/main" id="{C18D5AAB-492A-43B6-8384-68FFADB0B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07" name="grd_IADU">
          <a:extLst>
            <a:ext uri="{FF2B5EF4-FFF2-40B4-BE49-F238E27FC236}">
              <a16:creationId xmlns:a16="http://schemas.microsoft.com/office/drawing/2014/main" id="{41C2054F-8382-4A7E-AED5-B02DBB25C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08" name="grd_IDHF">
          <a:extLst>
            <a:ext uri="{FF2B5EF4-FFF2-40B4-BE49-F238E27FC236}">
              <a16:creationId xmlns:a16="http://schemas.microsoft.com/office/drawing/2014/main" id="{103D56DC-55C0-456B-AB4D-1E87EBFCD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09" name="grd_IADD">
          <a:extLst>
            <a:ext uri="{FF2B5EF4-FFF2-40B4-BE49-F238E27FC236}">
              <a16:creationId xmlns:a16="http://schemas.microsoft.com/office/drawing/2014/main" id="{10C7E2EB-7F67-4D7E-AEEE-DC868003C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10" name="grd_IADU">
          <a:extLst>
            <a:ext uri="{FF2B5EF4-FFF2-40B4-BE49-F238E27FC236}">
              <a16:creationId xmlns:a16="http://schemas.microsoft.com/office/drawing/2014/main" id="{59459337-7E4D-4FA9-A85E-5445C6406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11" name="grd_IDHF">
          <a:extLst>
            <a:ext uri="{FF2B5EF4-FFF2-40B4-BE49-F238E27FC236}">
              <a16:creationId xmlns:a16="http://schemas.microsoft.com/office/drawing/2014/main" id="{33BAE57A-7114-4304-B563-8072F13A7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12" name="grd_IADD">
          <a:extLst>
            <a:ext uri="{FF2B5EF4-FFF2-40B4-BE49-F238E27FC236}">
              <a16:creationId xmlns:a16="http://schemas.microsoft.com/office/drawing/2014/main" id="{B2BE3C85-2257-49F5-A38D-CEDAF78A0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13" name="grd_IADU">
          <a:extLst>
            <a:ext uri="{FF2B5EF4-FFF2-40B4-BE49-F238E27FC236}">
              <a16:creationId xmlns:a16="http://schemas.microsoft.com/office/drawing/2014/main" id="{40B52926-D153-4175-9126-B8716316D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14" name="grd_IDHF">
          <a:extLst>
            <a:ext uri="{FF2B5EF4-FFF2-40B4-BE49-F238E27FC236}">
              <a16:creationId xmlns:a16="http://schemas.microsoft.com/office/drawing/2014/main" id="{FA1EF949-08E1-4403-BB28-F68E13A83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15" name="grd_IADD">
          <a:extLst>
            <a:ext uri="{FF2B5EF4-FFF2-40B4-BE49-F238E27FC236}">
              <a16:creationId xmlns:a16="http://schemas.microsoft.com/office/drawing/2014/main" id="{8DB94B59-E15D-4CF6-929A-9B64BB759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16" name="grd_IADU">
          <a:extLst>
            <a:ext uri="{FF2B5EF4-FFF2-40B4-BE49-F238E27FC236}">
              <a16:creationId xmlns:a16="http://schemas.microsoft.com/office/drawing/2014/main" id="{8F2BEB77-D8B5-460A-B0A4-35E3EAE91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17" name="grd_IDHF">
          <a:extLst>
            <a:ext uri="{FF2B5EF4-FFF2-40B4-BE49-F238E27FC236}">
              <a16:creationId xmlns:a16="http://schemas.microsoft.com/office/drawing/2014/main" id="{2677C454-EEB9-4D87-B81F-C2811702F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18" name="grd_IADD">
          <a:extLst>
            <a:ext uri="{FF2B5EF4-FFF2-40B4-BE49-F238E27FC236}">
              <a16:creationId xmlns:a16="http://schemas.microsoft.com/office/drawing/2014/main" id="{627A8DC7-714B-4541-AE87-DA6DCB42D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19" name="grd_IADU">
          <a:extLst>
            <a:ext uri="{FF2B5EF4-FFF2-40B4-BE49-F238E27FC236}">
              <a16:creationId xmlns:a16="http://schemas.microsoft.com/office/drawing/2014/main" id="{FE09754F-D102-4D0F-8F1B-E88BB011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20" name="grd_IDHF">
          <a:extLst>
            <a:ext uri="{FF2B5EF4-FFF2-40B4-BE49-F238E27FC236}">
              <a16:creationId xmlns:a16="http://schemas.microsoft.com/office/drawing/2014/main" id="{F574E6B6-5DFC-4938-8886-01CC4B6B0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21" name="grd_IADD">
          <a:extLst>
            <a:ext uri="{FF2B5EF4-FFF2-40B4-BE49-F238E27FC236}">
              <a16:creationId xmlns:a16="http://schemas.microsoft.com/office/drawing/2014/main" id="{CF30E807-94A0-4925-A06F-9D9C253F0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22" name="grd_IADU">
          <a:extLst>
            <a:ext uri="{FF2B5EF4-FFF2-40B4-BE49-F238E27FC236}">
              <a16:creationId xmlns:a16="http://schemas.microsoft.com/office/drawing/2014/main" id="{7A25D2D5-F8EC-48E0-BE72-3B64A6ECB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23" name="grd_IDHF">
          <a:extLst>
            <a:ext uri="{FF2B5EF4-FFF2-40B4-BE49-F238E27FC236}">
              <a16:creationId xmlns:a16="http://schemas.microsoft.com/office/drawing/2014/main" id="{94F3B5D5-2F33-4106-8CAB-EA5FB7343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24" name="grd_IADD">
          <a:extLst>
            <a:ext uri="{FF2B5EF4-FFF2-40B4-BE49-F238E27FC236}">
              <a16:creationId xmlns:a16="http://schemas.microsoft.com/office/drawing/2014/main" id="{F445F13D-577E-4041-B419-C9796F67D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25" name="grd_IADU">
          <a:extLst>
            <a:ext uri="{FF2B5EF4-FFF2-40B4-BE49-F238E27FC236}">
              <a16:creationId xmlns:a16="http://schemas.microsoft.com/office/drawing/2014/main" id="{A4BEFDEC-62D4-4C5D-BFC0-82D42E2D4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26" name="grd_IDHF">
          <a:extLst>
            <a:ext uri="{FF2B5EF4-FFF2-40B4-BE49-F238E27FC236}">
              <a16:creationId xmlns:a16="http://schemas.microsoft.com/office/drawing/2014/main" id="{E2FE2D3A-A76E-4CF2-9881-438516912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27" name="grd_IADD">
          <a:extLst>
            <a:ext uri="{FF2B5EF4-FFF2-40B4-BE49-F238E27FC236}">
              <a16:creationId xmlns:a16="http://schemas.microsoft.com/office/drawing/2014/main" id="{4B9F86DE-437E-4F2A-A40E-5060EA438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28" name="grd_IADU">
          <a:extLst>
            <a:ext uri="{FF2B5EF4-FFF2-40B4-BE49-F238E27FC236}">
              <a16:creationId xmlns:a16="http://schemas.microsoft.com/office/drawing/2014/main" id="{94A32A28-DBD0-4690-A9A5-531E8AD20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29" name="grd_IDHF">
          <a:extLst>
            <a:ext uri="{FF2B5EF4-FFF2-40B4-BE49-F238E27FC236}">
              <a16:creationId xmlns:a16="http://schemas.microsoft.com/office/drawing/2014/main" id="{B0B20D3C-C44F-469C-9545-6D121AEBC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0" name="grd_IADD">
          <a:extLst>
            <a:ext uri="{FF2B5EF4-FFF2-40B4-BE49-F238E27FC236}">
              <a16:creationId xmlns:a16="http://schemas.microsoft.com/office/drawing/2014/main" id="{B8312A3C-0585-471B-8F19-59EC26DCB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31" name="grd_IADU">
          <a:extLst>
            <a:ext uri="{FF2B5EF4-FFF2-40B4-BE49-F238E27FC236}">
              <a16:creationId xmlns:a16="http://schemas.microsoft.com/office/drawing/2014/main" id="{DA14ECA5-F2D6-4D34-B6F4-6602DEED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32" name="grd_IDHF">
          <a:extLst>
            <a:ext uri="{FF2B5EF4-FFF2-40B4-BE49-F238E27FC236}">
              <a16:creationId xmlns:a16="http://schemas.microsoft.com/office/drawing/2014/main" id="{91BE1B79-E56C-4A52-82A8-5DFD0E89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3" name="grd_IADD">
          <a:extLst>
            <a:ext uri="{FF2B5EF4-FFF2-40B4-BE49-F238E27FC236}">
              <a16:creationId xmlns:a16="http://schemas.microsoft.com/office/drawing/2014/main" id="{D856B9D9-1DF4-4D9B-B2D2-D167BC04E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34" name="grd_IADU">
          <a:extLst>
            <a:ext uri="{FF2B5EF4-FFF2-40B4-BE49-F238E27FC236}">
              <a16:creationId xmlns:a16="http://schemas.microsoft.com/office/drawing/2014/main" id="{D43CB5DF-209C-49EB-8A1C-C4AA17B2F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35" name="grd_IDHF">
          <a:extLst>
            <a:ext uri="{FF2B5EF4-FFF2-40B4-BE49-F238E27FC236}">
              <a16:creationId xmlns:a16="http://schemas.microsoft.com/office/drawing/2014/main" id="{6DA64C84-70BD-4BA2-8FFD-70586DEAE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6" name="grd_IADD">
          <a:extLst>
            <a:ext uri="{FF2B5EF4-FFF2-40B4-BE49-F238E27FC236}">
              <a16:creationId xmlns:a16="http://schemas.microsoft.com/office/drawing/2014/main" id="{E12EA6B5-FE9D-4AA8-8D29-B3B54ADF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37" name="grd_IADU">
          <a:extLst>
            <a:ext uri="{FF2B5EF4-FFF2-40B4-BE49-F238E27FC236}">
              <a16:creationId xmlns:a16="http://schemas.microsoft.com/office/drawing/2014/main" id="{CB55CAD0-6DE2-4C1A-BA4B-B235C97DE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38" name="grd_IDHF">
          <a:extLst>
            <a:ext uri="{FF2B5EF4-FFF2-40B4-BE49-F238E27FC236}">
              <a16:creationId xmlns:a16="http://schemas.microsoft.com/office/drawing/2014/main" id="{A976A132-00BE-44D9-9368-EC7E215B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39" name="grd_IADD">
          <a:extLst>
            <a:ext uri="{FF2B5EF4-FFF2-40B4-BE49-F238E27FC236}">
              <a16:creationId xmlns:a16="http://schemas.microsoft.com/office/drawing/2014/main" id="{83E32E48-DF9D-478D-BA9E-8671F51B0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40" name="grd_IADU">
          <a:extLst>
            <a:ext uri="{FF2B5EF4-FFF2-40B4-BE49-F238E27FC236}">
              <a16:creationId xmlns:a16="http://schemas.microsoft.com/office/drawing/2014/main" id="{9500A074-736E-477B-8365-2A2BE3CFE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41" name="grd_IDHF">
          <a:extLst>
            <a:ext uri="{FF2B5EF4-FFF2-40B4-BE49-F238E27FC236}">
              <a16:creationId xmlns:a16="http://schemas.microsoft.com/office/drawing/2014/main" id="{768731D0-EAB8-4A2A-BA9E-08906242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42" name="grd_IADD">
          <a:extLst>
            <a:ext uri="{FF2B5EF4-FFF2-40B4-BE49-F238E27FC236}">
              <a16:creationId xmlns:a16="http://schemas.microsoft.com/office/drawing/2014/main" id="{A9701964-68BE-4247-AB3D-8F10FFDFC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43" name="grd_IADU">
          <a:extLst>
            <a:ext uri="{FF2B5EF4-FFF2-40B4-BE49-F238E27FC236}">
              <a16:creationId xmlns:a16="http://schemas.microsoft.com/office/drawing/2014/main" id="{F055D756-3D8E-478E-AE1C-4BB918FC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44" name="grd_IDHF">
          <a:extLst>
            <a:ext uri="{FF2B5EF4-FFF2-40B4-BE49-F238E27FC236}">
              <a16:creationId xmlns:a16="http://schemas.microsoft.com/office/drawing/2014/main" id="{854E0247-BD29-4F31-8A5C-D8C5A8D90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45" name="grd_IADD">
          <a:extLst>
            <a:ext uri="{FF2B5EF4-FFF2-40B4-BE49-F238E27FC236}">
              <a16:creationId xmlns:a16="http://schemas.microsoft.com/office/drawing/2014/main" id="{A658387B-918A-4A49-88DD-5A17F25BC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46" name="grd_IADU">
          <a:extLst>
            <a:ext uri="{FF2B5EF4-FFF2-40B4-BE49-F238E27FC236}">
              <a16:creationId xmlns:a16="http://schemas.microsoft.com/office/drawing/2014/main" id="{8C9A975D-B9F8-4153-9F41-79416C9B7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47" name="grd_IDHF">
          <a:extLst>
            <a:ext uri="{FF2B5EF4-FFF2-40B4-BE49-F238E27FC236}">
              <a16:creationId xmlns:a16="http://schemas.microsoft.com/office/drawing/2014/main" id="{439AC19C-4A69-4B32-BF0A-78721CE1B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48" name="grd_IADD">
          <a:extLst>
            <a:ext uri="{FF2B5EF4-FFF2-40B4-BE49-F238E27FC236}">
              <a16:creationId xmlns:a16="http://schemas.microsoft.com/office/drawing/2014/main" id="{1EE30AE2-D7A1-4B4C-A53D-C5D561D9F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49" name="grd_IADU">
          <a:extLst>
            <a:ext uri="{FF2B5EF4-FFF2-40B4-BE49-F238E27FC236}">
              <a16:creationId xmlns:a16="http://schemas.microsoft.com/office/drawing/2014/main" id="{7F86B65B-2AA6-47C4-B1C3-E978D9805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50" name="grd_IDHF">
          <a:extLst>
            <a:ext uri="{FF2B5EF4-FFF2-40B4-BE49-F238E27FC236}">
              <a16:creationId xmlns:a16="http://schemas.microsoft.com/office/drawing/2014/main" id="{03DA3006-C348-4FBB-9035-417005BBB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51" name="grd_IADD">
          <a:extLst>
            <a:ext uri="{FF2B5EF4-FFF2-40B4-BE49-F238E27FC236}">
              <a16:creationId xmlns:a16="http://schemas.microsoft.com/office/drawing/2014/main" id="{C6F316D8-A6DE-4D89-A129-EF4B05DE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52" name="grd_IADU">
          <a:extLst>
            <a:ext uri="{FF2B5EF4-FFF2-40B4-BE49-F238E27FC236}">
              <a16:creationId xmlns:a16="http://schemas.microsoft.com/office/drawing/2014/main" id="{932106E2-B4DB-4087-A0E5-F642AAE11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53" name="grd_IDHF">
          <a:extLst>
            <a:ext uri="{FF2B5EF4-FFF2-40B4-BE49-F238E27FC236}">
              <a16:creationId xmlns:a16="http://schemas.microsoft.com/office/drawing/2014/main" id="{3AA006C1-5045-4A6D-94D6-43FFA2F1A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54" name="grd_IADD">
          <a:extLst>
            <a:ext uri="{FF2B5EF4-FFF2-40B4-BE49-F238E27FC236}">
              <a16:creationId xmlns:a16="http://schemas.microsoft.com/office/drawing/2014/main" id="{DE532092-8AD3-418D-9465-77BA7D130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55" name="grd_IADU">
          <a:extLst>
            <a:ext uri="{FF2B5EF4-FFF2-40B4-BE49-F238E27FC236}">
              <a16:creationId xmlns:a16="http://schemas.microsoft.com/office/drawing/2014/main" id="{C2500186-DDB9-484C-98DA-BEE8F0BA8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56" name="grd_IDHF">
          <a:extLst>
            <a:ext uri="{FF2B5EF4-FFF2-40B4-BE49-F238E27FC236}">
              <a16:creationId xmlns:a16="http://schemas.microsoft.com/office/drawing/2014/main" id="{DE813614-0211-4F91-B782-21C0B9D5F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57" name="grd_IADD">
          <a:extLst>
            <a:ext uri="{FF2B5EF4-FFF2-40B4-BE49-F238E27FC236}">
              <a16:creationId xmlns:a16="http://schemas.microsoft.com/office/drawing/2014/main" id="{8B79A57A-5E3E-475E-99B5-DD37C532E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58" name="grd_IADU">
          <a:extLst>
            <a:ext uri="{FF2B5EF4-FFF2-40B4-BE49-F238E27FC236}">
              <a16:creationId xmlns:a16="http://schemas.microsoft.com/office/drawing/2014/main" id="{52F1B582-02D1-47F5-BE5D-AA4E63BCF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59" name="grd_IDHF">
          <a:extLst>
            <a:ext uri="{FF2B5EF4-FFF2-40B4-BE49-F238E27FC236}">
              <a16:creationId xmlns:a16="http://schemas.microsoft.com/office/drawing/2014/main" id="{76AB13DE-2385-43E5-AC2E-F40C235FB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60" name="grd_IADD">
          <a:extLst>
            <a:ext uri="{FF2B5EF4-FFF2-40B4-BE49-F238E27FC236}">
              <a16:creationId xmlns:a16="http://schemas.microsoft.com/office/drawing/2014/main" id="{1ABDB5D3-0DF1-4013-BC9B-D0A88097A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61" name="grd_IADU">
          <a:extLst>
            <a:ext uri="{FF2B5EF4-FFF2-40B4-BE49-F238E27FC236}">
              <a16:creationId xmlns:a16="http://schemas.microsoft.com/office/drawing/2014/main" id="{37F895D7-5394-441A-BCA2-088CE233A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62" name="grd_IDHF">
          <a:extLst>
            <a:ext uri="{FF2B5EF4-FFF2-40B4-BE49-F238E27FC236}">
              <a16:creationId xmlns:a16="http://schemas.microsoft.com/office/drawing/2014/main" id="{7076A6A1-9133-45B9-AA22-8145A084B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63" name="grd_IADD">
          <a:extLst>
            <a:ext uri="{FF2B5EF4-FFF2-40B4-BE49-F238E27FC236}">
              <a16:creationId xmlns:a16="http://schemas.microsoft.com/office/drawing/2014/main" id="{22DC78E4-3F3D-4EB8-BFAB-4120975C1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64" name="grd_IADU">
          <a:extLst>
            <a:ext uri="{FF2B5EF4-FFF2-40B4-BE49-F238E27FC236}">
              <a16:creationId xmlns:a16="http://schemas.microsoft.com/office/drawing/2014/main" id="{B5B67696-2532-4707-9DEB-90FD01534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65" name="grd_IDHF">
          <a:extLst>
            <a:ext uri="{FF2B5EF4-FFF2-40B4-BE49-F238E27FC236}">
              <a16:creationId xmlns:a16="http://schemas.microsoft.com/office/drawing/2014/main" id="{370B108F-7230-4DA1-91D9-F06A68D8E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66" name="grd_IADD">
          <a:extLst>
            <a:ext uri="{FF2B5EF4-FFF2-40B4-BE49-F238E27FC236}">
              <a16:creationId xmlns:a16="http://schemas.microsoft.com/office/drawing/2014/main" id="{94EECD6D-167A-4D02-9A85-9CD226701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67" name="grd_IADU">
          <a:extLst>
            <a:ext uri="{FF2B5EF4-FFF2-40B4-BE49-F238E27FC236}">
              <a16:creationId xmlns:a16="http://schemas.microsoft.com/office/drawing/2014/main" id="{06302487-DFE3-440F-A491-E697C6DC1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68" name="grd_IDHF">
          <a:extLst>
            <a:ext uri="{FF2B5EF4-FFF2-40B4-BE49-F238E27FC236}">
              <a16:creationId xmlns:a16="http://schemas.microsoft.com/office/drawing/2014/main" id="{CC774DA9-3DEC-433C-BF96-5A3C9C7B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69" name="grd_IADD">
          <a:extLst>
            <a:ext uri="{FF2B5EF4-FFF2-40B4-BE49-F238E27FC236}">
              <a16:creationId xmlns:a16="http://schemas.microsoft.com/office/drawing/2014/main" id="{56C23CCC-4ACA-4D3C-A3D9-2280C73C0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70" name="grd_IADU">
          <a:extLst>
            <a:ext uri="{FF2B5EF4-FFF2-40B4-BE49-F238E27FC236}">
              <a16:creationId xmlns:a16="http://schemas.microsoft.com/office/drawing/2014/main" id="{B030092E-DEE3-45AD-806B-5E3AFB995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71" name="grd_IDHF">
          <a:extLst>
            <a:ext uri="{FF2B5EF4-FFF2-40B4-BE49-F238E27FC236}">
              <a16:creationId xmlns:a16="http://schemas.microsoft.com/office/drawing/2014/main" id="{C97D4483-68CF-44BD-B991-322C8A257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2" name="grd_IADD">
          <a:extLst>
            <a:ext uri="{FF2B5EF4-FFF2-40B4-BE49-F238E27FC236}">
              <a16:creationId xmlns:a16="http://schemas.microsoft.com/office/drawing/2014/main" id="{71E9CFF5-A432-4C83-8838-B840A6A31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73" name="grd_IADU">
          <a:extLst>
            <a:ext uri="{FF2B5EF4-FFF2-40B4-BE49-F238E27FC236}">
              <a16:creationId xmlns:a16="http://schemas.microsoft.com/office/drawing/2014/main" id="{DD730EFF-0F39-40F5-89B0-C83B5F9C1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74" name="grd_IDHF">
          <a:extLst>
            <a:ext uri="{FF2B5EF4-FFF2-40B4-BE49-F238E27FC236}">
              <a16:creationId xmlns:a16="http://schemas.microsoft.com/office/drawing/2014/main" id="{1E8860F7-9526-4775-BA3A-BBF125A01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5" name="grd_IADD">
          <a:extLst>
            <a:ext uri="{FF2B5EF4-FFF2-40B4-BE49-F238E27FC236}">
              <a16:creationId xmlns:a16="http://schemas.microsoft.com/office/drawing/2014/main" id="{98A589AD-004B-4D70-A113-8D5F4DA92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76" name="grd_IADU">
          <a:extLst>
            <a:ext uri="{FF2B5EF4-FFF2-40B4-BE49-F238E27FC236}">
              <a16:creationId xmlns:a16="http://schemas.microsoft.com/office/drawing/2014/main" id="{C94BE5F5-22BF-49E4-B4A1-D372E98FD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77" name="grd_IDHF">
          <a:extLst>
            <a:ext uri="{FF2B5EF4-FFF2-40B4-BE49-F238E27FC236}">
              <a16:creationId xmlns:a16="http://schemas.microsoft.com/office/drawing/2014/main" id="{1BFEB9C7-2396-4277-BC96-BA82A73F8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78" name="grd_IADD">
          <a:extLst>
            <a:ext uri="{FF2B5EF4-FFF2-40B4-BE49-F238E27FC236}">
              <a16:creationId xmlns:a16="http://schemas.microsoft.com/office/drawing/2014/main" id="{AD66996B-A9BB-4FF9-9318-2E0699FE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79" name="grd_IADU">
          <a:extLst>
            <a:ext uri="{FF2B5EF4-FFF2-40B4-BE49-F238E27FC236}">
              <a16:creationId xmlns:a16="http://schemas.microsoft.com/office/drawing/2014/main" id="{72670722-79F3-4BB6-8251-7BF5153B7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80" name="grd_IDHF">
          <a:extLst>
            <a:ext uri="{FF2B5EF4-FFF2-40B4-BE49-F238E27FC236}">
              <a16:creationId xmlns:a16="http://schemas.microsoft.com/office/drawing/2014/main" id="{C6E11CEE-9987-4C58-AFBD-993DC3758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1" name="grd_IADD">
          <a:extLst>
            <a:ext uri="{FF2B5EF4-FFF2-40B4-BE49-F238E27FC236}">
              <a16:creationId xmlns:a16="http://schemas.microsoft.com/office/drawing/2014/main" id="{2E3AE991-3E5B-4552-A03D-AE14C3D32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82" name="grd_IADU">
          <a:extLst>
            <a:ext uri="{FF2B5EF4-FFF2-40B4-BE49-F238E27FC236}">
              <a16:creationId xmlns:a16="http://schemas.microsoft.com/office/drawing/2014/main" id="{E83703B5-7A0F-4488-BB2F-0759DD95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83" name="grd_IDHF">
          <a:extLst>
            <a:ext uri="{FF2B5EF4-FFF2-40B4-BE49-F238E27FC236}">
              <a16:creationId xmlns:a16="http://schemas.microsoft.com/office/drawing/2014/main" id="{8F5F0DB3-B0B5-44E0-B55B-BF219A717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4" name="grd_IADD">
          <a:extLst>
            <a:ext uri="{FF2B5EF4-FFF2-40B4-BE49-F238E27FC236}">
              <a16:creationId xmlns:a16="http://schemas.microsoft.com/office/drawing/2014/main" id="{2AC8A29C-9AF7-47FC-8FC6-E6159317E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85" name="grd_IADU">
          <a:extLst>
            <a:ext uri="{FF2B5EF4-FFF2-40B4-BE49-F238E27FC236}">
              <a16:creationId xmlns:a16="http://schemas.microsoft.com/office/drawing/2014/main" id="{A9E29F15-9D4A-4A05-9832-F01FC662C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86" name="grd_IDHF">
          <a:extLst>
            <a:ext uri="{FF2B5EF4-FFF2-40B4-BE49-F238E27FC236}">
              <a16:creationId xmlns:a16="http://schemas.microsoft.com/office/drawing/2014/main" id="{1E2D6E3A-C417-434D-9600-4E765EA75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87" name="grd_IADD">
          <a:extLst>
            <a:ext uri="{FF2B5EF4-FFF2-40B4-BE49-F238E27FC236}">
              <a16:creationId xmlns:a16="http://schemas.microsoft.com/office/drawing/2014/main" id="{F0C28A22-74FD-457E-8A3C-3F3F546E9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88" name="grd_IADU">
          <a:extLst>
            <a:ext uri="{FF2B5EF4-FFF2-40B4-BE49-F238E27FC236}">
              <a16:creationId xmlns:a16="http://schemas.microsoft.com/office/drawing/2014/main" id="{17EB7AF1-FB78-4143-B9E4-277BC59CD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89" name="grd_IDHF">
          <a:extLst>
            <a:ext uri="{FF2B5EF4-FFF2-40B4-BE49-F238E27FC236}">
              <a16:creationId xmlns:a16="http://schemas.microsoft.com/office/drawing/2014/main" id="{36E1A448-6541-41F7-9E23-72F052E34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90" name="grd_IADD">
          <a:extLst>
            <a:ext uri="{FF2B5EF4-FFF2-40B4-BE49-F238E27FC236}">
              <a16:creationId xmlns:a16="http://schemas.microsoft.com/office/drawing/2014/main" id="{D19F2961-82D8-487F-9453-9420C446D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91" name="grd_IADU">
          <a:extLst>
            <a:ext uri="{FF2B5EF4-FFF2-40B4-BE49-F238E27FC236}">
              <a16:creationId xmlns:a16="http://schemas.microsoft.com/office/drawing/2014/main" id="{0AC3BC21-C4D4-4DE9-9DE2-966AFA36E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92" name="grd_IDHF">
          <a:extLst>
            <a:ext uri="{FF2B5EF4-FFF2-40B4-BE49-F238E27FC236}">
              <a16:creationId xmlns:a16="http://schemas.microsoft.com/office/drawing/2014/main" id="{23C64041-1F1D-4D76-88FD-BC9A41D6A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93" name="grd_IADD">
          <a:extLst>
            <a:ext uri="{FF2B5EF4-FFF2-40B4-BE49-F238E27FC236}">
              <a16:creationId xmlns:a16="http://schemas.microsoft.com/office/drawing/2014/main" id="{08E1135C-D561-4389-A4E9-344B650EE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94" name="grd_IADU">
          <a:extLst>
            <a:ext uri="{FF2B5EF4-FFF2-40B4-BE49-F238E27FC236}">
              <a16:creationId xmlns:a16="http://schemas.microsoft.com/office/drawing/2014/main" id="{F1335E25-234B-41BA-A100-C1C85EAF7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95" name="grd_IDHF">
          <a:extLst>
            <a:ext uri="{FF2B5EF4-FFF2-40B4-BE49-F238E27FC236}">
              <a16:creationId xmlns:a16="http://schemas.microsoft.com/office/drawing/2014/main" id="{674C5162-96A1-4946-9745-04C8A9C76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96" name="grd_IADD">
          <a:extLst>
            <a:ext uri="{FF2B5EF4-FFF2-40B4-BE49-F238E27FC236}">
              <a16:creationId xmlns:a16="http://schemas.microsoft.com/office/drawing/2014/main" id="{4463774C-B2DD-4F24-BA06-C61A6226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297" name="grd_IADU">
          <a:extLst>
            <a:ext uri="{FF2B5EF4-FFF2-40B4-BE49-F238E27FC236}">
              <a16:creationId xmlns:a16="http://schemas.microsoft.com/office/drawing/2014/main" id="{65018947-47E4-429B-B6B4-BFC1CD09C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298" name="grd_IDHF">
          <a:extLst>
            <a:ext uri="{FF2B5EF4-FFF2-40B4-BE49-F238E27FC236}">
              <a16:creationId xmlns:a16="http://schemas.microsoft.com/office/drawing/2014/main" id="{153A13A6-94BF-4824-A262-A0DFF876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299" name="grd_IADD">
          <a:extLst>
            <a:ext uri="{FF2B5EF4-FFF2-40B4-BE49-F238E27FC236}">
              <a16:creationId xmlns:a16="http://schemas.microsoft.com/office/drawing/2014/main" id="{917A5FF1-AF7B-4322-A444-FEB7FF8B8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00" name="grd_IADU">
          <a:extLst>
            <a:ext uri="{FF2B5EF4-FFF2-40B4-BE49-F238E27FC236}">
              <a16:creationId xmlns:a16="http://schemas.microsoft.com/office/drawing/2014/main" id="{C0851435-4ACE-4089-B0EE-50F12B677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01" name="grd_IDHF">
          <a:extLst>
            <a:ext uri="{FF2B5EF4-FFF2-40B4-BE49-F238E27FC236}">
              <a16:creationId xmlns:a16="http://schemas.microsoft.com/office/drawing/2014/main" id="{EB162BA6-C98B-4A01-BD69-218E327C6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02" name="grd_IADD">
          <a:extLst>
            <a:ext uri="{FF2B5EF4-FFF2-40B4-BE49-F238E27FC236}">
              <a16:creationId xmlns:a16="http://schemas.microsoft.com/office/drawing/2014/main" id="{D41DB901-70B6-4036-AE47-7C373CE67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03" name="grd_IADU">
          <a:extLst>
            <a:ext uri="{FF2B5EF4-FFF2-40B4-BE49-F238E27FC236}">
              <a16:creationId xmlns:a16="http://schemas.microsoft.com/office/drawing/2014/main" id="{361124A0-AC22-4D2C-8A24-7DCD820A9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04" name="grd_IDHF">
          <a:extLst>
            <a:ext uri="{FF2B5EF4-FFF2-40B4-BE49-F238E27FC236}">
              <a16:creationId xmlns:a16="http://schemas.microsoft.com/office/drawing/2014/main" id="{814B88A3-D6B6-4998-BB8F-A9A6F37F4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05" name="grd_IADD">
          <a:extLst>
            <a:ext uri="{FF2B5EF4-FFF2-40B4-BE49-F238E27FC236}">
              <a16:creationId xmlns:a16="http://schemas.microsoft.com/office/drawing/2014/main" id="{5573E4CD-EE9D-4D71-8C21-0343502B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06" name="grd_IADU">
          <a:extLst>
            <a:ext uri="{FF2B5EF4-FFF2-40B4-BE49-F238E27FC236}">
              <a16:creationId xmlns:a16="http://schemas.microsoft.com/office/drawing/2014/main" id="{ABEA6A9D-0975-4879-9CD3-E96BE0F2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07" name="grd_IDHF">
          <a:extLst>
            <a:ext uri="{FF2B5EF4-FFF2-40B4-BE49-F238E27FC236}">
              <a16:creationId xmlns:a16="http://schemas.microsoft.com/office/drawing/2014/main" id="{84D11B39-BE64-4D17-B722-1593DC280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08" name="grd_IADD">
          <a:extLst>
            <a:ext uri="{FF2B5EF4-FFF2-40B4-BE49-F238E27FC236}">
              <a16:creationId xmlns:a16="http://schemas.microsoft.com/office/drawing/2014/main" id="{2A4B896C-88CC-4194-BDAE-8FBB6C0FC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09" name="grd_IADU">
          <a:extLst>
            <a:ext uri="{FF2B5EF4-FFF2-40B4-BE49-F238E27FC236}">
              <a16:creationId xmlns:a16="http://schemas.microsoft.com/office/drawing/2014/main" id="{7C11F4AA-EA9C-4F66-83C9-B2412B6CE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10" name="grd_IDHF">
          <a:extLst>
            <a:ext uri="{FF2B5EF4-FFF2-40B4-BE49-F238E27FC236}">
              <a16:creationId xmlns:a16="http://schemas.microsoft.com/office/drawing/2014/main" id="{C7886B00-5A49-42D1-90DF-AA4EA158E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11" name="grd_IADD">
          <a:extLst>
            <a:ext uri="{FF2B5EF4-FFF2-40B4-BE49-F238E27FC236}">
              <a16:creationId xmlns:a16="http://schemas.microsoft.com/office/drawing/2014/main" id="{14D42250-AEB9-48B8-ACA3-A0EA3151D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12" name="grd_IADU">
          <a:extLst>
            <a:ext uri="{FF2B5EF4-FFF2-40B4-BE49-F238E27FC236}">
              <a16:creationId xmlns:a16="http://schemas.microsoft.com/office/drawing/2014/main" id="{4A8E0F2E-9E5A-4B34-91FB-5E3622314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13" name="grd_IDHF">
          <a:extLst>
            <a:ext uri="{FF2B5EF4-FFF2-40B4-BE49-F238E27FC236}">
              <a16:creationId xmlns:a16="http://schemas.microsoft.com/office/drawing/2014/main" id="{6992347B-887F-477C-A012-44BA0A6B0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14" name="grd_IADD">
          <a:extLst>
            <a:ext uri="{FF2B5EF4-FFF2-40B4-BE49-F238E27FC236}">
              <a16:creationId xmlns:a16="http://schemas.microsoft.com/office/drawing/2014/main" id="{2343D2B5-A5B8-430D-842C-98DF4A777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15" name="grd_IADU">
          <a:extLst>
            <a:ext uri="{FF2B5EF4-FFF2-40B4-BE49-F238E27FC236}">
              <a16:creationId xmlns:a16="http://schemas.microsoft.com/office/drawing/2014/main" id="{CA130F15-5EEB-4767-ACE0-8082CACCE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16" name="grd_IDHF">
          <a:extLst>
            <a:ext uri="{FF2B5EF4-FFF2-40B4-BE49-F238E27FC236}">
              <a16:creationId xmlns:a16="http://schemas.microsoft.com/office/drawing/2014/main" id="{0CB78CDE-723D-4C2A-A8A2-11B85C72C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17" name="grd_IADD">
          <a:extLst>
            <a:ext uri="{FF2B5EF4-FFF2-40B4-BE49-F238E27FC236}">
              <a16:creationId xmlns:a16="http://schemas.microsoft.com/office/drawing/2014/main" id="{BEE867CE-B8F8-4254-AFDA-1118BE6DF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18" name="grd_IADU">
          <a:extLst>
            <a:ext uri="{FF2B5EF4-FFF2-40B4-BE49-F238E27FC236}">
              <a16:creationId xmlns:a16="http://schemas.microsoft.com/office/drawing/2014/main" id="{FB5EA0C6-8BAE-4692-9E1B-788853EC9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19" name="grd_IDHF">
          <a:extLst>
            <a:ext uri="{FF2B5EF4-FFF2-40B4-BE49-F238E27FC236}">
              <a16:creationId xmlns:a16="http://schemas.microsoft.com/office/drawing/2014/main" id="{7CBE6E1C-FCE9-4629-8186-344D8EAC3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20" name="grd_IADD">
          <a:extLst>
            <a:ext uri="{FF2B5EF4-FFF2-40B4-BE49-F238E27FC236}">
              <a16:creationId xmlns:a16="http://schemas.microsoft.com/office/drawing/2014/main" id="{4F49CE05-6EB4-4D83-9710-6C296706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21" name="grd_IADU">
          <a:extLst>
            <a:ext uri="{FF2B5EF4-FFF2-40B4-BE49-F238E27FC236}">
              <a16:creationId xmlns:a16="http://schemas.microsoft.com/office/drawing/2014/main" id="{EBC76120-9FF3-4A37-ACAD-3C4C02274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22" name="grd_IDHF">
          <a:extLst>
            <a:ext uri="{FF2B5EF4-FFF2-40B4-BE49-F238E27FC236}">
              <a16:creationId xmlns:a16="http://schemas.microsoft.com/office/drawing/2014/main" id="{3794ABEA-4D57-4561-B59A-4CCE9FE3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23" name="grd_IADD">
          <a:extLst>
            <a:ext uri="{FF2B5EF4-FFF2-40B4-BE49-F238E27FC236}">
              <a16:creationId xmlns:a16="http://schemas.microsoft.com/office/drawing/2014/main" id="{97E0BBA8-A7C3-4F98-9DA1-377D4C8AB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24" name="grd_IADU">
          <a:extLst>
            <a:ext uri="{FF2B5EF4-FFF2-40B4-BE49-F238E27FC236}">
              <a16:creationId xmlns:a16="http://schemas.microsoft.com/office/drawing/2014/main" id="{11535A74-2916-4D2B-BE26-92D0A5525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25" name="grd_IDHF">
          <a:extLst>
            <a:ext uri="{FF2B5EF4-FFF2-40B4-BE49-F238E27FC236}">
              <a16:creationId xmlns:a16="http://schemas.microsoft.com/office/drawing/2014/main" id="{C3480061-DF08-4F2A-A11F-810BDD1AD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26" name="grd_IADD">
          <a:extLst>
            <a:ext uri="{FF2B5EF4-FFF2-40B4-BE49-F238E27FC236}">
              <a16:creationId xmlns:a16="http://schemas.microsoft.com/office/drawing/2014/main" id="{3969E64B-C96C-43B0-B705-D95238BB1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27" name="grd_IADU">
          <a:extLst>
            <a:ext uri="{FF2B5EF4-FFF2-40B4-BE49-F238E27FC236}">
              <a16:creationId xmlns:a16="http://schemas.microsoft.com/office/drawing/2014/main" id="{D0852138-FA2E-455E-8884-7DD6798C2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28" name="grd_IDHF">
          <a:extLst>
            <a:ext uri="{FF2B5EF4-FFF2-40B4-BE49-F238E27FC236}">
              <a16:creationId xmlns:a16="http://schemas.microsoft.com/office/drawing/2014/main" id="{05AA994B-1830-45EE-AEC6-1714E399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29" name="grd_IADD">
          <a:extLst>
            <a:ext uri="{FF2B5EF4-FFF2-40B4-BE49-F238E27FC236}">
              <a16:creationId xmlns:a16="http://schemas.microsoft.com/office/drawing/2014/main" id="{ADF4AB7E-B035-45ED-B12D-15E88C53F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30" name="grd_IADU">
          <a:extLst>
            <a:ext uri="{FF2B5EF4-FFF2-40B4-BE49-F238E27FC236}">
              <a16:creationId xmlns:a16="http://schemas.microsoft.com/office/drawing/2014/main" id="{E3AE1176-9C86-4FE0-9D93-6DE7CBA94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31" name="grd_IDHF">
          <a:extLst>
            <a:ext uri="{FF2B5EF4-FFF2-40B4-BE49-F238E27FC236}">
              <a16:creationId xmlns:a16="http://schemas.microsoft.com/office/drawing/2014/main" id="{3562989D-F055-4196-B13A-557EB418A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32" name="grd_IADD">
          <a:extLst>
            <a:ext uri="{FF2B5EF4-FFF2-40B4-BE49-F238E27FC236}">
              <a16:creationId xmlns:a16="http://schemas.microsoft.com/office/drawing/2014/main" id="{2FC865B2-61EC-44FF-A2D5-E2F71BB3D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33" name="grd_IADU">
          <a:extLst>
            <a:ext uri="{FF2B5EF4-FFF2-40B4-BE49-F238E27FC236}">
              <a16:creationId xmlns:a16="http://schemas.microsoft.com/office/drawing/2014/main" id="{738DF8CC-4E75-42DB-AC4F-0EF6F7EF1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34" name="grd_IDHF">
          <a:extLst>
            <a:ext uri="{FF2B5EF4-FFF2-40B4-BE49-F238E27FC236}">
              <a16:creationId xmlns:a16="http://schemas.microsoft.com/office/drawing/2014/main" id="{3DB7C8A2-1FE7-46B4-B2C3-A83AA99F0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35" name="grd_IADD">
          <a:extLst>
            <a:ext uri="{FF2B5EF4-FFF2-40B4-BE49-F238E27FC236}">
              <a16:creationId xmlns:a16="http://schemas.microsoft.com/office/drawing/2014/main" id="{D8050AAF-4AD8-4EA1-9C55-49B1F2C14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36" name="grd_IADU">
          <a:extLst>
            <a:ext uri="{FF2B5EF4-FFF2-40B4-BE49-F238E27FC236}">
              <a16:creationId xmlns:a16="http://schemas.microsoft.com/office/drawing/2014/main" id="{32459929-AADF-422F-B258-204C16EB3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37" name="grd_IDHF">
          <a:extLst>
            <a:ext uri="{FF2B5EF4-FFF2-40B4-BE49-F238E27FC236}">
              <a16:creationId xmlns:a16="http://schemas.microsoft.com/office/drawing/2014/main" id="{B96B1B1A-9801-480D-8FBE-83138AEE4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38" name="grd_IADD">
          <a:extLst>
            <a:ext uri="{FF2B5EF4-FFF2-40B4-BE49-F238E27FC236}">
              <a16:creationId xmlns:a16="http://schemas.microsoft.com/office/drawing/2014/main" id="{7022E047-7730-47A3-9F46-3FAF28D60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39" name="grd_IADU">
          <a:extLst>
            <a:ext uri="{FF2B5EF4-FFF2-40B4-BE49-F238E27FC236}">
              <a16:creationId xmlns:a16="http://schemas.microsoft.com/office/drawing/2014/main" id="{040B9C4D-662D-4D07-AF44-B9CE5AA63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40" name="grd_IDHF">
          <a:extLst>
            <a:ext uri="{FF2B5EF4-FFF2-40B4-BE49-F238E27FC236}">
              <a16:creationId xmlns:a16="http://schemas.microsoft.com/office/drawing/2014/main" id="{4B4091B6-CC6F-483E-A43A-B60B41261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41" name="grd_IADD">
          <a:extLst>
            <a:ext uri="{FF2B5EF4-FFF2-40B4-BE49-F238E27FC236}">
              <a16:creationId xmlns:a16="http://schemas.microsoft.com/office/drawing/2014/main" id="{F3C6F703-C473-448B-8854-23245F5C6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42" name="grd_IADU">
          <a:extLst>
            <a:ext uri="{FF2B5EF4-FFF2-40B4-BE49-F238E27FC236}">
              <a16:creationId xmlns:a16="http://schemas.microsoft.com/office/drawing/2014/main" id="{E70B3FD0-C2C2-4BBC-B04D-0DBF9A12B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43" name="grd_IDHF">
          <a:extLst>
            <a:ext uri="{FF2B5EF4-FFF2-40B4-BE49-F238E27FC236}">
              <a16:creationId xmlns:a16="http://schemas.microsoft.com/office/drawing/2014/main" id="{9CC94FFE-5244-4D69-95EB-447687301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44" name="grd_IADD">
          <a:extLst>
            <a:ext uri="{FF2B5EF4-FFF2-40B4-BE49-F238E27FC236}">
              <a16:creationId xmlns:a16="http://schemas.microsoft.com/office/drawing/2014/main" id="{9B4B2200-2FD3-493B-A5F5-095FCF89D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45" name="grd_IADU">
          <a:extLst>
            <a:ext uri="{FF2B5EF4-FFF2-40B4-BE49-F238E27FC236}">
              <a16:creationId xmlns:a16="http://schemas.microsoft.com/office/drawing/2014/main" id="{B675783D-35B4-4FA9-92EB-70082B773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46" name="grd_IDHF">
          <a:extLst>
            <a:ext uri="{FF2B5EF4-FFF2-40B4-BE49-F238E27FC236}">
              <a16:creationId xmlns:a16="http://schemas.microsoft.com/office/drawing/2014/main" id="{82A909C4-D822-4F97-8261-30BC416A4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47" name="grd_IADD">
          <a:extLst>
            <a:ext uri="{FF2B5EF4-FFF2-40B4-BE49-F238E27FC236}">
              <a16:creationId xmlns:a16="http://schemas.microsoft.com/office/drawing/2014/main" id="{4AC5A01A-F180-48B4-A072-A32A5EACA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48" name="grd_IADU">
          <a:extLst>
            <a:ext uri="{FF2B5EF4-FFF2-40B4-BE49-F238E27FC236}">
              <a16:creationId xmlns:a16="http://schemas.microsoft.com/office/drawing/2014/main" id="{BD999242-874B-43AB-ACEB-20A6BE121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49" name="grd_IDHF">
          <a:extLst>
            <a:ext uri="{FF2B5EF4-FFF2-40B4-BE49-F238E27FC236}">
              <a16:creationId xmlns:a16="http://schemas.microsoft.com/office/drawing/2014/main" id="{C77A7F8C-F925-4D56-8409-5F0FFBCDC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50" name="grd_IADD">
          <a:extLst>
            <a:ext uri="{FF2B5EF4-FFF2-40B4-BE49-F238E27FC236}">
              <a16:creationId xmlns:a16="http://schemas.microsoft.com/office/drawing/2014/main" id="{BD75292F-F313-460B-9BD4-0A858D310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51" name="grd_IADU">
          <a:extLst>
            <a:ext uri="{FF2B5EF4-FFF2-40B4-BE49-F238E27FC236}">
              <a16:creationId xmlns:a16="http://schemas.microsoft.com/office/drawing/2014/main" id="{40B61836-984D-4BDA-9FA8-46A8DB349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52" name="grd_IDHF">
          <a:extLst>
            <a:ext uri="{FF2B5EF4-FFF2-40B4-BE49-F238E27FC236}">
              <a16:creationId xmlns:a16="http://schemas.microsoft.com/office/drawing/2014/main" id="{9849C2D1-881B-4A22-AEE9-06216FDB4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53" name="grd_IADD">
          <a:extLst>
            <a:ext uri="{FF2B5EF4-FFF2-40B4-BE49-F238E27FC236}">
              <a16:creationId xmlns:a16="http://schemas.microsoft.com/office/drawing/2014/main" id="{A595939C-7B89-47E6-BA51-A4E5BFF54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54" name="grd_IADU">
          <a:extLst>
            <a:ext uri="{FF2B5EF4-FFF2-40B4-BE49-F238E27FC236}">
              <a16:creationId xmlns:a16="http://schemas.microsoft.com/office/drawing/2014/main" id="{BE088EBC-643C-478F-A141-42E207273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55" name="grd_IDHF">
          <a:extLst>
            <a:ext uri="{FF2B5EF4-FFF2-40B4-BE49-F238E27FC236}">
              <a16:creationId xmlns:a16="http://schemas.microsoft.com/office/drawing/2014/main" id="{F041B9AC-0B45-4C23-849F-FC27DD9B2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56" name="grd_IADD">
          <a:extLst>
            <a:ext uri="{FF2B5EF4-FFF2-40B4-BE49-F238E27FC236}">
              <a16:creationId xmlns:a16="http://schemas.microsoft.com/office/drawing/2014/main" id="{6A4B69C5-3659-4BB8-8095-684F7DE56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57" name="grd_IADU">
          <a:extLst>
            <a:ext uri="{FF2B5EF4-FFF2-40B4-BE49-F238E27FC236}">
              <a16:creationId xmlns:a16="http://schemas.microsoft.com/office/drawing/2014/main" id="{D9F81A08-6950-476C-AD95-B429621DC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58" name="grd_IDHF">
          <a:extLst>
            <a:ext uri="{FF2B5EF4-FFF2-40B4-BE49-F238E27FC236}">
              <a16:creationId xmlns:a16="http://schemas.microsoft.com/office/drawing/2014/main" id="{02710A43-7F8E-4262-B290-CC81047F5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59" name="grd_IADD">
          <a:extLst>
            <a:ext uri="{FF2B5EF4-FFF2-40B4-BE49-F238E27FC236}">
              <a16:creationId xmlns:a16="http://schemas.microsoft.com/office/drawing/2014/main" id="{2737AD95-ECD1-48EF-85F7-9B59EB39C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60" name="grd_IADU">
          <a:extLst>
            <a:ext uri="{FF2B5EF4-FFF2-40B4-BE49-F238E27FC236}">
              <a16:creationId xmlns:a16="http://schemas.microsoft.com/office/drawing/2014/main" id="{CFAF4A80-FFE7-4080-86A4-E7CDDB878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61" name="grd_IDHF">
          <a:extLst>
            <a:ext uri="{FF2B5EF4-FFF2-40B4-BE49-F238E27FC236}">
              <a16:creationId xmlns:a16="http://schemas.microsoft.com/office/drawing/2014/main" id="{FD406CA7-9F9A-4E33-A9A2-27A57569B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62" name="grd_IADD">
          <a:extLst>
            <a:ext uri="{FF2B5EF4-FFF2-40B4-BE49-F238E27FC236}">
              <a16:creationId xmlns:a16="http://schemas.microsoft.com/office/drawing/2014/main" id="{D3D695CE-4E9C-4F71-BC19-D4B3839A4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63" name="grd_IADU">
          <a:extLst>
            <a:ext uri="{FF2B5EF4-FFF2-40B4-BE49-F238E27FC236}">
              <a16:creationId xmlns:a16="http://schemas.microsoft.com/office/drawing/2014/main" id="{642889CE-B4DE-47EB-B283-76D9364E8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64" name="grd_IDHF">
          <a:extLst>
            <a:ext uri="{FF2B5EF4-FFF2-40B4-BE49-F238E27FC236}">
              <a16:creationId xmlns:a16="http://schemas.microsoft.com/office/drawing/2014/main" id="{07C59682-0366-44B6-948B-B24CE5433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65" name="grd_IADD">
          <a:extLst>
            <a:ext uri="{FF2B5EF4-FFF2-40B4-BE49-F238E27FC236}">
              <a16:creationId xmlns:a16="http://schemas.microsoft.com/office/drawing/2014/main" id="{C3FF0191-05C9-42FE-936A-DB0277D72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66" name="grd_IADU">
          <a:extLst>
            <a:ext uri="{FF2B5EF4-FFF2-40B4-BE49-F238E27FC236}">
              <a16:creationId xmlns:a16="http://schemas.microsoft.com/office/drawing/2014/main" id="{9367A0C3-7FA9-43F7-B2AA-7143DE392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67" name="grd_IDHF">
          <a:extLst>
            <a:ext uri="{FF2B5EF4-FFF2-40B4-BE49-F238E27FC236}">
              <a16:creationId xmlns:a16="http://schemas.microsoft.com/office/drawing/2014/main" id="{7A7044E7-5F89-4C61-9615-6E82A76C0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68" name="grd_IADD">
          <a:extLst>
            <a:ext uri="{FF2B5EF4-FFF2-40B4-BE49-F238E27FC236}">
              <a16:creationId xmlns:a16="http://schemas.microsoft.com/office/drawing/2014/main" id="{1F7A29E4-92C6-4124-8CE7-0BCC78B3D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69" name="grd_IADU">
          <a:extLst>
            <a:ext uri="{FF2B5EF4-FFF2-40B4-BE49-F238E27FC236}">
              <a16:creationId xmlns:a16="http://schemas.microsoft.com/office/drawing/2014/main" id="{EF0812BF-608C-4B7C-85C6-0A55E9241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70" name="grd_IDHF">
          <a:extLst>
            <a:ext uri="{FF2B5EF4-FFF2-40B4-BE49-F238E27FC236}">
              <a16:creationId xmlns:a16="http://schemas.microsoft.com/office/drawing/2014/main" id="{714113F6-BEAC-459C-A69B-85FB2A221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71" name="grd_IADD">
          <a:extLst>
            <a:ext uri="{FF2B5EF4-FFF2-40B4-BE49-F238E27FC236}">
              <a16:creationId xmlns:a16="http://schemas.microsoft.com/office/drawing/2014/main" id="{36A8E008-E1AB-481F-B997-C52B12801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72" name="grd_IADU">
          <a:extLst>
            <a:ext uri="{FF2B5EF4-FFF2-40B4-BE49-F238E27FC236}">
              <a16:creationId xmlns:a16="http://schemas.microsoft.com/office/drawing/2014/main" id="{D0AA3642-5620-456A-914C-04B72C433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73" name="grd_IDHF">
          <a:extLst>
            <a:ext uri="{FF2B5EF4-FFF2-40B4-BE49-F238E27FC236}">
              <a16:creationId xmlns:a16="http://schemas.microsoft.com/office/drawing/2014/main" id="{E0B867FD-21E8-4D08-83DA-4AD51B6D1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74" name="grd_IADD">
          <a:extLst>
            <a:ext uri="{FF2B5EF4-FFF2-40B4-BE49-F238E27FC236}">
              <a16:creationId xmlns:a16="http://schemas.microsoft.com/office/drawing/2014/main" id="{ED404C3B-0FFF-4C74-9229-B8CAED73A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75" name="grd_IADU">
          <a:extLst>
            <a:ext uri="{FF2B5EF4-FFF2-40B4-BE49-F238E27FC236}">
              <a16:creationId xmlns:a16="http://schemas.microsoft.com/office/drawing/2014/main" id="{37523A5A-CC3E-4D3F-B51F-ACF641920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76" name="grd_IDHF">
          <a:extLst>
            <a:ext uri="{FF2B5EF4-FFF2-40B4-BE49-F238E27FC236}">
              <a16:creationId xmlns:a16="http://schemas.microsoft.com/office/drawing/2014/main" id="{2BB0CF09-9145-4C40-B56E-97243C1E3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77" name="grd_IADD">
          <a:extLst>
            <a:ext uri="{FF2B5EF4-FFF2-40B4-BE49-F238E27FC236}">
              <a16:creationId xmlns:a16="http://schemas.microsoft.com/office/drawing/2014/main" id="{D73C8F9E-DD7B-4D23-983C-3EA436E65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78" name="grd_IADU">
          <a:extLst>
            <a:ext uri="{FF2B5EF4-FFF2-40B4-BE49-F238E27FC236}">
              <a16:creationId xmlns:a16="http://schemas.microsoft.com/office/drawing/2014/main" id="{7D1D47F2-EF44-4448-B2C0-90CBEBA9A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79" name="grd_IDHF">
          <a:extLst>
            <a:ext uri="{FF2B5EF4-FFF2-40B4-BE49-F238E27FC236}">
              <a16:creationId xmlns:a16="http://schemas.microsoft.com/office/drawing/2014/main" id="{ECE9C8D4-3653-4E7B-8BFC-7F719A1F8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80" name="grd_IADD">
          <a:extLst>
            <a:ext uri="{FF2B5EF4-FFF2-40B4-BE49-F238E27FC236}">
              <a16:creationId xmlns:a16="http://schemas.microsoft.com/office/drawing/2014/main" id="{772B5294-714C-47D1-A141-BD13A80C7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81" name="grd_IADU">
          <a:extLst>
            <a:ext uri="{FF2B5EF4-FFF2-40B4-BE49-F238E27FC236}">
              <a16:creationId xmlns:a16="http://schemas.microsoft.com/office/drawing/2014/main" id="{5E0F8253-EC90-4047-B674-45A402641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82" name="grd_IDHF">
          <a:extLst>
            <a:ext uri="{FF2B5EF4-FFF2-40B4-BE49-F238E27FC236}">
              <a16:creationId xmlns:a16="http://schemas.microsoft.com/office/drawing/2014/main" id="{7B68BB6E-7BD5-465E-86F0-CBECA5088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83" name="grd_IADD">
          <a:extLst>
            <a:ext uri="{FF2B5EF4-FFF2-40B4-BE49-F238E27FC236}">
              <a16:creationId xmlns:a16="http://schemas.microsoft.com/office/drawing/2014/main" id="{A34D04AF-5E32-42A4-A4A1-2FF1D99E5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84" name="grd_IADU">
          <a:extLst>
            <a:ext uri="{FF2B5EF4-FFF2-40B4-BE49-F238E27FC236}">
              <a16:creationId xmlns:a16="http://schemas.microsoft.com/office/drawing/2014/main" id="{4418619F-E07E-44FD-A8D9-356CABB0B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85" name="grd_IDHF">
          <a:extLst>
            <a:ext uri="{FF2B5EF4-FFF2-40B4-BE49-F238E27FC236}">
              <a16:creationId xmlns:a16="http://schemas.microsoft.com/office/drawing/2014/main" id="{2100E93E-9F7A-49EC-9D1C-0DC49B02C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86" name="grd_IADD">
          <a:extLst>
            <a:ext uri="{FF2B5EF4-FFF2-40B4-BE49-F238E27FC236}">
              <a16:creationId xmlns:a16="http://schemas.microsoft.com/office/drawing/2014/main" id="{1ADB7999-0C31-4666-B43B-9FE1AE1E9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87" name="grd_IADU">
          <a:extLst>
            <a:ext uri="{FF2B5EF4-FFF2-40B4-BE49-F238E27FC236}">
              <a16:creationId xmlns:a16="http://schemas.microsoft.com/office/drawing/2014/main" id="{8F8123DD-6FFB-4765-AB57-B4C25D2DA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88" name="grd_IDHF">
          <a:extLst>
            <a:ext uri="{FF2B5EF4-FFF2-40B4-BE49-F238E27FC236}">
              <a16:creationId xmlns:a16="http://schemas.microsoft.com/office/drawing/2014/main" id="{E04D47B0-34C7-4DB9-A6F3-F43FEA19E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89" name="grd_IADD">
          <a:extLst>
            <a:ext uri="{FF2B5EF4-FFF2-40B4-BE49-F238E27FC236}">
              <a16:creationId xmlns:a16="http://schemas.microsoft.com/office/drawing/2014/main" id="{83F4B522-36CA-46F7-812F-EDDB06984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90" name="grd_IADU">
          <a:extLst>
            <a:ext uri="{FF2B5EF4-FFF2-40B4-BE49-F238E27FC236}">
              <a16:creationId xmlns:a16="http://schemas.microsoft.com/office/drawing/2014/main" id="{EA4C0587-4A5E-495E-B7AC-701F8F98D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91" name="grd_IDHF">
          <a:extLst>
            <a:ext uri="{FF2B5EF4-FFF2-40B4-BE49-F238E27FC236}">
              <a16:creationId xmlns:a16="http://schemas.microsoft.com/office/drawing/2014/main" id="{B0544A8D-DBD2-4328-8CC6-6E68FCF77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92" name="grd_IADD">
          <a:extLst>
            <a:ext uri="{FF2B5EF4-FFF2-40B4-BE49-F238E27FC236}">
              <a16:creationId xmlns:a16="http://schemas.microsoft.com/office/drawing/2014/main" id="{C312AFE0-AF79-4B17-A355-B238B2F70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93" name="grd_IADU">
          <a:extLst>
            <a:ext uri="{FF2B5EF4-FFF2-40B4-BE49-F238E27FC236}">
              <a16:creationId xmlns:a16="http://schemas.microsoft.com/office/drawing/2014/main" id="{775D71C1-63F5-4DB5-A030-DAA7CFDCC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94" name="grd_IDHF">
          <a:extLst>
            <a:ext uri="{FF2B5EF4-FFF2-40B4-BE49-F238E27FC236}">
              <a16:creationId xmlns:a16="http://schemas.microsoft.com/office/drawing/2014/main" id="{73B59154-A480-4B98-B255-77B9B1E06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95" name="grd_IADD">
          <a:extLst>
            <a:ext uri="{FF2B5EF4-FFF2-40B4-BE49-F238E27FC236}">
              <a16:creationId xmlns:a16="http://schemas.microsoft.com/office/drawing/2014/main" id="{DFEBFCBE-D9D0-4338-9481-B3CB799B2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96" name="grd_IADU">
          <a:extLst>
            <a:ext uri="{FF2B5EF4-FFF2-40B4-BE49-F238E27FC236}">
              <a16:creationId xmlns:a16="http://schemas.microsoft.com/office/drawing/2014/main" id="{36BF8033-B398-4B8C-8AC0-30ED27E31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397" name="grd_IDHF">
          <a:extLst>
            <a:ext uri="{FF2B5EF4-FFF2-40B4-BE49-F238E27FC236}">
              <a16:creationId xmlns:a16="http://schemas.microsoft.com/office/drawing/2014/main" id="{CF7FB036-6D88-472B-A0A0-3D7EAE354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398" name="grd_IADD">
          <a:extLst>
            <a:ext uri="{FF2B5EF4-FFF2-40B4-BE49-F238E27FC236}">
              <a16:creationId xmlns:a16="http://schemas.microsoft.com/office/drawing/2014/main" id="{9F6EA780-2129-4224-8C99-BE9685A2E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399" name="grd_IADU">
          <a:extLst>
            <a:ext uri="{FF2B5EF4-FFF2-40B4-BE49-F238E27FC236}">
              <a16:creationId xmlns:a16="http://schemas.microsoft.com/office/drawing/2014/main" id="{0516B25B-5B1A-4960-B9E9-9BFF942FC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00" name="grd_IDHF">
          <a:extLst>
            <a:ext uri="{FF2B5EF4-FFF2-40B4-BE49-F238E27FC236}">
              <a16:creationId xmlns:a16="http://schemas.microsoft.com/office/drawing/2014/main" id="{A8E5BE32-1771-40AF-B2C4-09C4385E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01" name="grd_IADD">
          <a:extLst>
            <a:ext uri="{FF2B5EF4-FFF2-40B4-BE49-F238E27FC236}">
              <a16:creationId xmlns:a16="http://schemas.microsoft.com/office/drawing/2014/main" id="{B3F55CFF-3F47-40DB-82CC-4BCB00A78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02" name="grd_IADU">
          <a:extLst>
            <a:ext uri="{FF2B5EF4-FFF2-40B4-BE49-F238E27FC236}">
              <a16:creationId xmlns:a16="http://schemas.microsoft.com/office/drawing/2014/main" id="{F721B36F-E903-48F2-8A3D-BFCA29AB6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03" name="grd_IDHF">
          <a:extLst>
            <a:ext uri="{FF2B5EF4-FFF2-40B4-BE49-F238E27FC236}">
              <a16:creationId xmlns:a16="http://schemas.microsoft.com/office/drawing/2014/main" id="{72CAD47F-F809-46A6-9695-5FA96F59A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04" name="grd_IADD">
          <a:extLst>
            <a:ext uri="{FF2B5EF4-FFF2-40B4-BE49-F238E27FC236}">
              <a16:creationId xmlns:a16="http://schemas.microsoft.com/office/drawing/2014/main" id="{B043F079-A613-4ADD-B6A2-AEC0ADD2B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05" name="grd_IADU">
          <a:extLst>
            <a:ext uri="{FF2B5EF4-FFF2-40B4-BE49-F238E27FC236}">
              <a16:creationId xmlns:a16="http://schemas.microsoft.com/office/drawing/2014/main" id="{BD26642B-C102-4E74-9951-C8BD55E3E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06" name="grd_IDHF">
          <a:extLst>
            <a:ext uri="{FF2B5EF4-FFF2-40B4-BE49-F238E27FC236}">
              <a16:creationId xmlns:a16="http://schemas.microsoft.com/office/drawing/2014/main" id="{8D43C969-946B-4637-B510-B9B1D11DF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07" name="grd_IADD">
          <a:extLst>
            <a:ext uri="{FF2B5EF4-FFF2-40B4-BE49-F238E27FC236}">
              <a16:creationId xmlns:a16="http://schemas.microsoft.com/office/drawing/2014/main" id="{2EB5D327-C838-47F0-8FA0-8BF2D211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08" name="grd_IADU">
          <a:extLst>
            <a:ext uri="{FF2B5EF4-FFF2-40B4-BE49-F238E27FC236}">
              <a16:creationId xmlns:a16="http://schemas.microsoft.com/office/drawing/2014/main" id="{7ED6950F-A7A4-4C4C-81B5-83035D61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09" name="grd_IDHF">
          <a:extLst>
            <a:ext uri="{FF2B5EF4-FFF2-40B4-BE49-F238E27FC236}">
              <a16:creationId xmlns:a16="http://schemas.microsoft.com/office/drawing/2014/main" id="{1CA79CAF-6D39-4F58-AFBB-1CC419C80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10" name="grd_IADD">
          <a:extLst>
            <a:ext uri="{FF2B5EF4-FFF2-40B4-BE49-F238E27FC236}">
              <a16:creationId xmlns:a16="http://schemas.microsoft.com/office/drawing/2014/main" id="{F44AF8A3-E501-4565-B813-80F751B73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11" name="grd_IADU">
          <a:extLst>
            <a:ext uri="{FF2B5EF4-FFF2-40B4-BE49-F238E27FC236}">
              <a16:creationId xmlns:a16="http://schemas.microsoft.com/office/drawing/2014/main" id="{669099AF-91F3-472E-9D39-D6FA5EF78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12" name="grd_IDHF">
          <a:extLst>
            <a:ext uri="{FF2B5EF4-FFF2-40B4-BE49-F238E27FC236}">
              <a16:creationId xmlns:a16="http://schemas.microsoft.com/office/drawing/2014/main" id="{AEB68736-5C75-40EA-BF53-34E52802F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13" name="grd_IADD">
          <a:extLst>
            <a:ext uri="{FF2B5EF4-FFF2-40B4-BE49-F238E27FC236}">
              <a16:creationId xmlns:a16="http://schemas.microsoft.com/office/drawing/2014/main" id="{6FFDEA80-3944-4372-ABD6-F39D24F36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14" name="grd_IADU">
          <a:extLst>
            <a:ext uri="{FF2B5EF4-FFF2-40B4-BE49-F238E27FC236}">
              <a16:creationId xmlns:a16="http://schemas.microsoft.com/office/drawing/2014/main" id="{072CD606-B075-4F8E-BB4D-D8B2BCA79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15" name="grd_IDHF">
          <a:extLst>
            <a:ext uri="{FF2B5EF4-FFF2-40B4-BE49-F238E27FC236}">
              <a16:creationId xmlns:a16="http://schemas.microsoft.com/office/drawing/2014/main" id="{14DA8F6B-636C-478B-849A-038D20F18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16" name="grd_IADD">
          <a:extLst>
            <a:ext uri="{FF2B5EF4-FFF2-40B4-BE49-F238E27FC236}">
              <a16:creationId xmlns:a16="http://schemas.microsoft.com/office/drawing/2014/main" id="{F9B63CE2-CF00-4746-8664-456BF1F2F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17" name="grd_IADU">
          <a:extLst>
            <a:ext uri="{FF2B5EF4-FFF2-40B4-BE49-F238E27FC236}">
              <a16:creationId xmlns:a16="http://schemas.microsoft.com/office/drawing/2014/main" id="{489F8869-9EB7-45CA-8498-3DB7154A7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18" name="grd_IDHF">
          <a:extLst>
            <a:ext uri="{FF2B5EF4-FFF2-40B4-BE49-F238E27FC236}">
              <a16:creationId xmlns:a16="http://schemas.microsoft.com/office/drawing/2014/main" id="{C9C56C2A-7935-4927-BC28-8E59D0F15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19" name="grd_IADD">
          <a:extLst>
            <a:ext uri="{FF2B5EF4-FFF2-40B4-BE49-F238E27FC236}">
              <a16:creationId xmlns:a16="http://schemas.microsoft.com/office/drawing/2014/main" id="{742941DA-1F0E-4B3B-AD2B-BB37E6844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20" name="grd_IADU">
          <a:extLst>
            <a:ext uri="{FF2B5EF4-FFF2-40B4-BE49-F238E27FC236}">
              <a16:creationId xmlns:a16="http://schemas.microsoft.com/office/drawing/2014/main" id="{89C934C2-5EFC-4612-8737-6965DE9B9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21" name="grd_IDHF">
          <a:extLst>
            <a:ext uri="{FF2B5EF4-FFF2-40B4-BE49-F238E27FC236}">
              <a16:creationId xmlns:a16="http://schemas.microsoft.com/office/drawing/2014/main" id="{A32DB73E-B457-4EE1-9F3F-80B09456E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22" name="grd_IADD">
          <a:extLst>
            <a:ext uri="{FF2B5EF4-FFF2-40B4-BE49-F238E27FC236}">
              <a16:creationId xmlns:a16="http://schemas.microsoft.com/office/drawing/2014/main" id="{4E63BEA2-1CBD-4A97-B973-B6195BA35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23" name="grd_IADU">
          <a:extLst>
            <a:ext uri="{FF2B5EF4-FFF2-40B4-BE49-F238E27FC236}">
              <a16:creationId xmlns:a16="http://schemas.microsoft.com/office/drawing/2014/main" id="{F1F5EF4D-756B-4C5A-855F-D829AC86D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24" name="grd_IDHF">
          <a:extLst>
            <a:ext uri="{FF2B5EF4-FFF2-40B4-BE49-F238E27FC236}">
              <a16:creationId xmlns:a16="http://schemas.microsoft.com/office/drawing/2014/main" id="{CB8ABC0B-8B4F-4022-8387-6BEE64672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25" name="grd_IADD">
          <a:extLst>
            <a:ext uri="{FF2B5EF4-FFF2-40B4-BE49-F238E27FC236}">
              <a16:creationId xmlns:a16="http://schemas.microsoft.com/office/drawing/2014/main" id="{05324B43-64D6-416F-9B22-B61DFF2A3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26" name="grd_IADU">
          <a:extLst>
            <a:ext uri="{FF2B5EF4-FFF2-40B4-BE49-F238E27FC236}">
              <a16:creationId xmlns:a16="http://schemas.microsoft.com/office/drawing/2014/main" id="{3E2AB547-B557-4AF0-843A-80393244B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27" name="grd_IDHF">
          <a:extLst>
            <a:ext uri="{FF2B5EF4-FFF2-40B4-BE49-F238E27FC236}">
              <a16:creationId xmlns:a16="http://schemas.microsoft.com/office/drawing/2014/main" id="{D13AADCF-BD90-42C2-B028-37C46FA08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28" name="grd_IADD">
          <a:extLst>
            <a:ext uri="{FF2B5EF4-FFF2-40B4-BE49-F238E27FC236}">
              <a16:creationId xmlns:a16="http://schemas.microsoft.com/office/drawing/2014/main" id="{CFFFABB0-4420-4902-9AB1-9DE96F405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29" name="grd_IADU">
          <a:extLst>
            <a:ext uri="{FF2B5EF4-FFF2-40B4-BE49-F238E27FC236}">
              <a16:creationId xmlns:a16="http://schemas.microsoft.com/office/drawing/2014/main" id="{9DFFA90D-7700-4ED6-AB89-6546E0B2F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30" name="grd_IDHF">
          <a:extLst>
            <a:ext uri="{FF2B5EF4-FFF2-40B4-BE49-F238E27FC236}">
              <a16:creationId xmlns:a16="http://schemas.microsoft.com/office/drawing/2014/main" id="{85AE67E7-0269-494C-A21D-E1439B273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31" name="grd_IADD">
          <a:extLst>
            <a:ext uri="{FF2B5EF4-FFF2-40B4-BE49-F238E27FC236}">
              <a16:creationId xmlns:a16="http://schemas.microsoft.com/office/drawing/2014/main" id="{FF43B8B1-D8B7-4039-846F-CC7AEFA83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32" name="grd_IADU">
          <a:extLst>
            <a:ext uri="{FF2B5EF4-FFF2-40B4-BE49-F238E27FC236}">
              <a16:creationId xmlns:a16="http://schemas.microsoft.com/office/drawing/2014/main" id="{64813375-C29C-4E42-93B9-8AF34A381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33" name="grd_IDHF">
          <a:extLst>
            <a:ext uri="{FF2B5EF4-FFF2-40B4-BE49-F238E27FC236}">
              <a16:creationId xmlns:a16="http://schemas.microsoft.com/office/drawing/2014/main" id="{BCAA96FC-D1E0-4812-8FC9-C4975A804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34" name="grd_IADD">
          <a:extLst>
            <a:ext uri="{FF2B5EF4-FFF2-40B4-BE49-F238E27FC236}">
              <a16:creationId xmlns:a16="http://schemas.microsoft.com/office/drawing/2014/main" id="{C68ED246-DB5B-48A0-A439-6099986E8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35" name="grd_IADU">
          <a:extLst>
            <a:ext uri="{FF2B5EF4-FFF2-40B4-BE49-F238E27FC236}">
              <a16:creationId xmlns:a16="http://schemas.microsoft.com/office/drawing/2014/main" id="{7FBDF668-A280-4107-8FE4-A1865B4CE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36" name="grd_IDHF">
          <a:extLst>
            <a:ext uri="{FF2B5EF4-FFF2-40B4-BE49-F238E27FC236}">
              <a16:creationId xmlns:a16="http://schemas.microsoft.com/office/drawing/2014/main" id="{FBC5E401-118E-450C-9C74-21AA56AC7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37" name="grd_IADD">
          <a:extLst>
            <a:ext uri="{FF2B5EF4-FFF2-40B4-BE49-F238E27FC236}">
              <a16:creationId xmlns:a16="http://schemas.microsoft.com/office/drawing/2014/main" id="{DB13E727-5358-4E00-9CC3-8B4568B99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38" name="grd_IADU">
          <a:extLst>
            <a:ext uri="{FF2B5EF4-FFF2-40B4-BE49-F238E27FC236}">
              <a16:creationId xmlns:a16="http://schemas.microsoft.com/office/drawing/2014/main" id="{8063C2B5-786E-4A00-9260-40464FAC2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39" name="grd_IDHF">
          <a:extLst>
            <a:ext uri="{FF2B5EF4-FFF2-40B4-BE49-F238E27FC236}">
              <a16:creationId xmlns:a16="http://schemas.microsoft.com/office/drawing/2014/main" id="{913A724F-ABDA-440A-A3B8-72B2850C1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40" name="grd_IADD">
          <a:extLst>
            <a:ext uri="{FF2B5EF4-FFF2-40B4-BE49-F238E27FC236}">
              <a16:creationId xmlns:a16="http://schemas.microsoft.com/office/drawing/2014/main" id="{F69845DD-F794-409F-8BA7-28C6E67EE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41" name="grd_IADU">
          <a:extLst>
            <a:ext uri="{FF2B5EF4-FFF2-40B4-BE49-F238E27FC236}">
              <a16:creationId xmlns:a16="http://schemas.microsoft.com/office/drawing/2014/main" id="{A1E7EB03-0698-429A-800B-33459BC77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42" name="grd_IDHF">
          <a:extLst>
            <a:ext uri="{FF2B5EF4-FFF2-40B4-BE49-F238E27FC236}">
              <a16:creationId xmlns:a16="http://schemas.microsoft.com/office/drawing/2014/main" id="{F039EB10-BDBB-4533-B31B-B885ECB13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43" name="grd_IADD">
          <a:extLst>
            <a:ext uri="{FF2B5EF4-FFF2-40B4-BE49-F238E27FC236}">
              <a16:creationId xmlns:a16="http://schemas.microsoft.com/office/drawing/2014/main" id="{147324D9-6863-4BF2-84D8-34B694722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44" name="grd_IADU">
          <a:extLst>
            <a:ext uri="{FF2B5EF4-FFF2-40B4-BE49-F238E27FC236}">
              <a16:creationId xmlns:a16="http://schemas.microsoft.com/office/drawing/2014/main" id="{EBF585A1-B2CB-4A70-8B53-6F2C5AE96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45" name="grd_IDHF">
          <a:extLst>
            <a:ext uri="{FF2B5EF4-FFF2-40B4-BE49-F238E27FC236}">
              <a16:creationId xmlns:a16="http://schemas.microsoft.com/office/drawing/2014/main" id="{59BA282F-E7DE-4473-AE6F-875A08A30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46" name="grd_IADD">
          <a:extLst>
            <a:ext uri="{FF2B5EF4-FFF2-40B4-BE49-F238E27FC236}">
              <a16:creationId xmlns:a16="http://schemas.microsoft.com/office/drawing/2014/main" id="{1FC73C99-F563-4449-8C19-694814D90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47" name="grd_IADU">
          <a:extLst>
            <a:ext uri="{FF2B5EF4-FFF2-40B4-BE49-F238E27FC236}">
              <a16:creationId xmlns:a16="http://schemas.microsoft.com/office/drawing/2014/main" id="{9DAD3B55-EC51-4193-B2B0-E11F0C89C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48" name="grd_IDHF">
          <a:extLst>
            <a:ext uri="{FF2B5EF4-FFF2-40B4-BE49-F238E27FC236}">
              <a16:creationId xmlns:a16="http://schemas.microsoft.com/office/drawing/2014/main" id="{0E835951-0358-4882-A4BB-1C999F446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49" name="grd_IADD">
          <a:extLst>
            <a:ext uri="{FF2B5EF4-FFF2-40B4-BE49-F238E27FC236}">
              <a16:creationId xmlns:a16="http://schemas.microsoft.com/office/drawing/2014/main" id="{FA8B5311-E832-48C8-82F1-EFA1D099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50" name="grd_IADU">
          <a:extLst>
            <a:ext uri="{FF2B5EF4-FFF2-40B4-BE49-F238E27FC236}">
              <a16:creationId xmlns:a16="http://schemas.microsoft.com/office/drawing/2014/main" id="{2F792729-57F5-4A13-AF53-8EE7C4876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51" name="grd_IDHF">
          <a:extLst>
            <a:ext uri="{FF2B5EF4-FFF2-40B4-BE49-F238E27FC236}">
              <a16:creationId xmlns:a16="http://schemas.microsoft.com/office/drawing/2014/main" id="{E060D447-1491-4715-8F01-844B385C2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52" name="grd_IADD">
          <a:extLst>
            <a:ext uri="{FF2B5EF4-FFF2-40B4-BE49-F238E27FC236}">
              <a16:creationId xmlns:a16="http://schemas.microsoft.com/office/drawing/2014/main" id="{520C5D03-6C74-4A10-98C5-B7585AF2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53" name="grd_IADU">
          <a:extLst>
            <a:ext uri="{FF2B5EF4-FFF2-40B4-BE49-F238E27FC236}">
              <a16:creationId xmlns:a16="http://schemas.microsoft.com/office/drawing/2014/main" id="{860227E9-5B62-47C4-A411-52EFE5B3B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54" name="grd_IDHF">
          <a:extLst>
            <a:ext uri="{FF2B5EF4-FFF2-40B4-BE49-F238E27FC236}">
              <a16:creationId xmlns:a16="http://schemas.microsoft.com/office/drawing/2014/main" id="{C622156F-FB25-42F2-BA4F-560BDE122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55" name="grd_IADD">
          <a:extLst>
            <a:ext uri="{FF2B5EF4-FFF2-40B4-BE49-F238E27FC236}">
              <a16:creationId xmlns:a16="http://schemas.microsoft.com/office/drawing/2014/main" id="{0896B244-DEBC-4805-A8CF-02A543339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56" name="grd_IADU">
          <a:extLst>
            <a:ext uri="{FF2B5EF4-FFF2-40B4-BE49-F238E27FC236}">
              <a16:creationId xmlns:a16="http://schemas.microsoft.com/office/drawing/2014/main" id="{7D997C73-6A98-457D-8FC7-2B247365A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57" name="grd_IDHF">
          <a:extLst>
            <a:ext uri="{FF2B5EF4-FFF2-40B4-BE49-F238E27FC236}">
              <a16:creationId xmlns:a16="http://schemas.microsoft.com/office/drawing/2014/main" id="{1FF93389-989B-4C2F-9E94-EFDD9506F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58" name="grd_IADD">
          <a:extLst>
            <a:ext uri="{FF2B5EF4-FFF2-40B4-BE49-F238E27FC236}">
              <a16:creationId xmlns:a16="http://schemas.microsoft.com/office/drawing/2014/main" id="{D1B40A83-0BDD-4902-B74B-5D80A4552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59" name="grd_IADU">
          <a:extLst>
            <a:ext uri="{FF2B5EF4-FFF2-40B4-BE49-F238E27FC236}">
              <a16:creationId xmlns:a16="http://schemas.microsoft.com/office/drawing/2014/main" id="{6B5E19C1-A3D7-4E11-B479-6BF66E364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60" name="grd_IDHF">
          <a:extLst>
            <a:ext uri="{FF2B5EF4-FFF2-40B4-BE49-F238E27FC236}">
              <a16:creationId xmlns:a16="http://schemas.microsoft.com/office/drawing/2014/main" id="{D5AB6CCB-B7D7-49AD-8CA7-191A1193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61" name="grd_IADD">
          <a:extLst>
            <a:ext uri="{FF2B5EF4-FFF2-40B4-BE49-F238E27FC236}">
              <a16:creationId xmlns:a16="http://schemas.microsoft.com/office/drawing/2014/main" id="{E2A69E29-BC63-4697-9215-D99BC8DBE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62" name="grd_IADU">
          <a:extLst>
            <a:ext uri="{FF2B5EF4-FFF2-40B4-BE49-F238E27FC236}">
              <a16:creationId xmlns:a16="http://schemas.microsoft.com/office/drawing/2014/main" id="{C04CFD5F-D6DA-46E8-A40A-50F8DC05C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63" name="grd_IDHF">
          <a:extLst>
            <a:ext uri="{FF2B5EF4-FFF2-40B4-BE49-F238E27FC236}">
              <a16:creationId xmlns:a16="http://schemas.microsoft.com/office/drawing/2014/main" id="{3685DCEB-1EDC-4A8C-9CAD-37B29EDF9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64" name="grd_IADD">
          <a:extLst>
            <a:ext uri="{FF2B5EF4-FFF2-40B4-BE49-F238E27FC236}">
              <a16:creationId xmlns:a16="http://schemas.microsoft.com/office/drawing/2014/main" id="{DD8017A1-56BD-49BE-8B22-E1328DA4D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65" name="grd_IADU">
          <a:extLst>
            <a:ext uri="{FF2B5EF4-FFF2-40B4-BE49-F238E27FC236}">
              <a16:creationId xmlns:a16="http://schemas.microsoft.com/office/drawing/2014/main" id="{ED1EC97B-50FE-422E-9A07-0E2089333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66" name="grd_IDHF">
          <a:extLst>
            <a:ext uri="{FF2B5EF4-FFF2-40B4-BE49-F238E27FC236}">
              <a16:creationId xmlns:a16="http://schemas.microsoft.com/office/drawing/2014/main" id="{E6A766D2-FD7B-42B2-B078-2AA25F15A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67" name="grd_IADD">
          <a:extLst>
            <a:ext uri="{FF2B5EF4-FFF2-40B4-BE49-F238E27FC236}">
              <a16:creationId xmlns:a16="http://schemas.microsoft.com/office/drawing/2014/main" id="{96078902-18C7-4DEE-AEAD-FDACDDA4D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68" name="grd_IADU">
          <a:extLst>
            <a:ext uri="{FF2B5EF4-FFF2-40B4-BE49-F238E27FC236}">
              <a16:creationId xmlns:a16="http://schemas.microsoft.com/office/drawing/2014/main" id="{4C3041C6-3C65-408C-A76C-144CB654F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69" name="grd_IDHF">
          <a:extLst>
            <a:ext uri="{FF2B5EF4-FFF2-40B4-BE49-F238E27FC236}">
              <a16:creationId xmlns:a16="http://schemas.microsoft.com/office/drawing/2014/main" id="{7DDFB31B-9A42-4D0D-88CE-09F34BB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70" name="grd_IADD">
          <a:extLst>
            <a:ext uri="{FF2B5EF4-FFF2-40B4-BE49-F238E27FC236}">
              <a16:creationId xmlns:a16="http://schemas.microsoft.com/office/drawing/2014/main" id="{4B3131C6-0462-4284-8E70-F213B4B1F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71" name="grd_IADU">
          <a:extLst>
            <a:ext uri="{FF2B5EF4-FFF2-40B4-BE49-F238E27FC236}">
              <a16:creationId xmlns:a16="http://schemas.microsoft.com/office/drawing/2014/main" id="{4AD181AB-6C79-4930-895D-5765319DE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72" name="grd_IDHF">
          <a:extLst>
            <a:ext uri="{FF2B5EF4-FFF2-40B4-BE49-F238E27FC236}">
              <a16:creationId xmlns:a16="http://schemas.microsoft.com/office/drawing/2014/main" id="{BC734BCB-5EA9-4356-8DE3-A6D98B9EE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73" name="grd_IADD">
          <a:extLst>
            <a:ext uri="{FF2B5EF4-FFF2-40B4-BE49-F238E27FC236}">
              <a16:creationId xmlns:a16="http://schemas.microsoft.com/office/drawing/2014/main" id="{BE647206-1C45-48E5-B6BF-0B05D8B04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74" name="grd_IADU">
          <a:extLst>
            <a:ext uri="{FF2B5EF4-FFF2-40B4-BE49-F238E27FC236}">
              <a16:creationId xmlns:a16="http://schemas.microsoft.com/office/drawing/2014/main" id="{048693D8-BADE-42FA-89BC-3C26653ED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75" name="grd_IDHF">
          <a:extLst>
            <a:ext uri="{FF2B5EF4-FFF2-40B4-BE49-F238E27FC236}">
              <a16:creationId xmlns:a16="http://schemas.microsoft.com/office/drawing/2014/main" id="{0CE2B065-B3FD-4713-98FC-F01703228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76" name="grd_IADD">
          <a:extLst>
            <a:ext uri="{FF2B5EF4-FFF2-40B4-BE49-F238E27FC236}">
              <a16:creationId xmlns:a16="http://schemas.microsoft.com/office/drawing/2014/main" id="{5DBDE73A-CEF2-45BA-9E8A-ECA722A5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77" name="grd_IADU">
          <a:extLst>
            <a:ext uri="{FF2B5EF4-FFF2-40B4-BE49-F238E27FC236}">
              <a16:creationId xmlns:a16="http://schemas.microsoft.com/office/drawing/2014/main" id="{7342B185-08BA-40F4-ADCD-3767BF2A4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78" name="grd_IDHF">
          <a:extLst>
            <a:ext uri="{FF2B5EF4-FFF2-40B4-BE49-F238E27FC236}">
              <a16:creationId xmlns:a16="http://schemas.microsoft.com/office/drawing/2014/main" id="{52CFC429-BC91-4ACE-8C09-09874C7E2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79" name="grd_IADD">
          <a:extLst>
            <a:ext uri="{FF2B5EF4-FFF2-40B4-BE49-F238E27FC236}">
              <a16:creationId xmlns:a16="http://schemas.microsoft.com/office/drawing/2014/main" id="{D94E8765-0B69-4203-AD37-0C3EA415C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80" name="grd_IADU">
          <a:extLst>
            <a:ext uri="{FF2B5EF4-FFF2-40B4-BE49-F238E27FC236}">
              <a16:creationId xmlns:a16="http://schemas.microsoft.com/office/drawing/2014/main" id="{4A197265-6A00-40B3-A238-3ECA1CE4C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81" name="grd_IDHF">
          <a:extLst>
            <a:ext uri="{FF2B5EF4-FFF2-40B4-BE49-F238E27FC236}">
              <a16:creationId xmlns:a16="http://schemas.microsoft.com/office/drawing/2014/main" id="{FFE19210-98BA-4337-BCC2-9C540E44D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82" name="grd_IADD">
          <a:extLst>
            <a:ext uri="{FF2B5EF4-FFF2-40B4-BE49-F238E27FC236}">
              <a16:creationId xmlns:a16="http://schemas.microsoft.com/office/drawing/2014/main" id="{C724DF28-1F04-4312-A6AF-03164ECEA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83" name="grd_IADU">
          <a:extLst>
            <a:ext uri="{FF2B5EF4-FFF2-40B4-BE49-F238E27FC236}">
              <a16:creationId xmlns:a16="http://schemas.microsoft.com/office/drawing/2014/main" id="{60F187E9-D7B9-4C2F-8CA6-98D04BB5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84" name="grd_IDHF">
          <a:extLst>
            <a:ext uri="{FF2B5EF4-FFF2-40B4-BE49-F238E27FC236}">
              <a16:creationId xmlns:a16="http://schemas.microsoft.com/office/drawing/2014/main" id="{74BBB109-5752-48CF-9D1A-31CD45B82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85" name="grd_IADD">
          <a:extLst>
            <a:ext uri="{FF2B5EF4-FFF2-40B4-BE49-F238E27FC236}">
              <a16:creationId xmlns:a16="http://schemas.microsoft.com/office/drawing/2014/main" id="{8765511E-2524-478F-8EA6-612CAEDC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86" name="grd_IADU">
          <a:extLst>
            <a:ext uri="{FF2B5EF4-FFF2-40B4-BE49-F238E27FC236}">
              <a16:creationId xmlns:a16="http://schemas.microsoft.com/office/drawing/2014/main" id="{6CE29BB0-D80E-4BCB-BF5F-D5E48F355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87" name="grd_IDHF">
          <a:extLst>
            <a:ext uri="{FF2B5EF4-FFF2-40B4-BE49-F238E27FC236}">
              <a16:creationId xmlns:a16="http://schemas.microsoft.com/office/drawing/2014/main" id="{C4E7335F-0D02-4F85-993E-4028C3C72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88" name="grd_IADD">
          <a:extLst>
            <a:ext uri="{FF2B5EF4-FFF2-40B4-BE49-F238E27FC236}">
              <a16:creationId xmlns:a16="http://schemas.microsoft.com/office/drawing/2014/main" id="{19EBE81D-B909-4A6D-BAA4-2EBFBB4AC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89" name="grd_IADU">
          <a:extLst>
            <a:ext uri="{FF2B5EF4-FFF2-40B4-BE49-F238E27FC236}">
              <a16:creationId xmlns:a16="http://schemas.microsoft.com/office/drawing/2014/main" id="{2A006E20-8E29-4A77-B007-ED71F753E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90" name="grd_IDHF">
          <a:extLst>
            <a:ext uri="{FF2B5EF4-FFF2-40B4-BE49-F238E27FC236}">
              <a16:creationId xmlns:a16="http://schemas.microsoft.com/office/drawing/2014/main" id="{C8B65E5A-59F5-44D3-8064-37D7E3C57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91" name="grd_IADD">
          <a:extLst>
            <a:ext uri="{FF2B5EF4-FFF2-40B4-BE49-F238E27FC236}">
              <a16:creationId xmlns:a16="http://schemas.microsoft.com/office/drawing/2014/main" id="{0C04418A-9412-42B1-ACF1-B1DFDAE67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92" name="grd_IADU">
          <a:extLst>
            <a:ext uri="{FF2B5EF4-FFF2-40B4-BE49-F238E27FC236}">
              <a16:creationId xmlns:a16="http://schemas.microsoft.com/office/drawing/2014/main" id="{DA3C37B4-6E18-4A4D-BC2A-3AF8448DF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93" name="grd_IDHF">
          <a:extLst>
            <a:ext uri="{FF2B5EF4-FFF2-40B4-BE49-F238E27FC236}">
              <a16:creationId xmlns:a16="http://schemas.microsoft.com/office/drawing/2014/main" id="{C94B3E82-0642-4605-B94F-F40F287D1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94" name="grd_IADD">
          <a:extLst>
            <a:ext uri="{FF2B5EF4-FFF2-40B4-BE49-F238E27FC236}">
              <a16:creationId xmlns:a16="http://schemas.microsoft.com/office/drawing/2014/main" id="{62356F89-442D-40D0-B8B0-1B06C9D8E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95" name="grd_IADU">
          <a:extLst>
            <a:ext uri="{FF2B5EF4-FFF2-40B4-BE49-F238E27FC236}">
              <a16:creationId xmlns:a16="http://schemas.microsoft.com/office/drawing/2014/main" id="{7C00705A-CA4B-4F43-8762-56E9C6772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96" name="grd_IDHF">
          <a:extLst>
            <a:ext uri="{FF2B5EF4-FFF2-40B4-BE49-F238E27FC236}">
              <a16:creationId xmlns:a16="http://schemas.microsoft.com/office/drawing/2014/main" id="{5435DBAE-3187-46EF-BC18-DBAEBDA92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497" name="grd_IADD">
          <a:extLst>
            <a:ext uri="{FF2B5EF4-FFF2-40B4-BE49-F238E27FC236}">
              <a16:creationId xmlns:a16="http://schemas.microsoft.com/office/drawing/2014/main" id="{7C641D3F-B080-40B9-9E8F-9F89D6885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498" name="grd_IADU">
          <a:extLst>
            <a:ext uri="{FF2B5EF4-FFF2-40B4-BE49-F238E27FC236}">
              <a16:creationId xmlns:a16="http://schemas.microsoft.com/office/drawing/2014/main" id="{EDD57112-64BB-48A3-B232-58B32BDBF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499" name="grd_IDHF">
          <a:extLst>
            <a:ext uri="{FF2B5EF4-FFF2-40B4-BE49-F238E27FC236}">
              <a16:creationId xmlns:a16="http://schemas.microsoft.com/office/drawing/2014/main" id="{720170CC-0213-479B-8840-361DB6029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00" name="grd_IADD">
          <a:extLst>
            <a:ext uri="{FF2B5EF4-FFF2-40B4-BE49-F238E27FC236}">
              <a16:creationId xmlns:a16="http://schemas.microsoft.com/office/drawing/2014/main" id="{3DEAFBE9-5A46-4A87-9378-6E61698A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01" name="grd_IADU">
          <a:extLst>
            <a:ext uri="{FF2B5EF4-FFF2-40B4-BE49-F238E27FC236}">
              <a16:creationId xmlns:a16="http://schemas.microsoft.com/office/drawing/2014/main" id="{95666239-AB19-47E8-8120-3AB971704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02" name="grd_IDHF">
          <a:extLst>
            <a:ext uri="{FF2B5EF4-FFF2-40B4-BE49-F238E27FC236}">
              <a16:creationId xmlns:a16="http://schemas.microsoft.com/office/drawing/2014/main" id="{ED5584E0-9EF8-4010-A8F6-81D1CAA9D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03" name="grd_IADD">
          <a:extLst>
            <a:ext uri="{FF2B5EF4-FFF2-40B4-BE49-F238E27FC236}">
              <a16:creationId xmlns:a16="http://schemas.microsoft.com/office/drawing/2014/main" id="{8BB15DF9-80FA-4235-A89A-138BF411C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04" name="grd_IADU">
          <a:extLst>
            <a:ext uri="{FF2B5EF4-FFF2-40B4-BE49-F238E27FC236}">
              <a16:creationId xmlns:a16="http://schemas.microsoft.com/office/drawing/2014/main" id="{5E8F1F5B-699A-4674-8404-75E4A533E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05" name="grd_IDHF">
          <a:extLst>
            <a:ext uri="{FF2B5EF4-FFF2-40B4-BE49-F238E27FC236}">
              <a16:creationId xmlns:a16="http://schemas.microsoft.com/office/drawing/2014/main" id="{E20D9161-E9C1-4A2E-908B-DC3B373AE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06" name="grd_IADD">
          <a:extLst>
            <a:ext uri="{FF2B5EF4-FFF2-40B4-BE49-F238E27FC236}">
              <a16:creationId xmlns:a16="http://schemas.microsoft.com/office/drawing/2014/main" id="{4855E4D9-5C40-418B-94B9-5218CC911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07" name="grd_IADU">
          <a:extLst>
            <a:ext uri="{FF2B5EF4-FFF2-40B4-BE49-F238E27FC236}">
              <a16:creationId xmlns:a16="http://schemas.microsoft.com/office/drawing/2014/main" id="{2F21C1AA-D8FF-4E78-B5C6-F4BF07C76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08" name="grd_IDHF">
          <a:extLst>
            <a:ext uri="{FF2B5EF4-FFF2-40B4-BE49-F238E27FC236}">
              <a16:creationId xmlns:a16="http://schemas.microsoft.com/office/drawing/2014/main" id="{FD7F7FBB-27BB-459E-8DDB-021C6587A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09" name="grd_IADD">
          <a:extLst>
            <a:ext uri="{FF2B5EF4-FFF2-40B4-BE49-F238E27FC236}">
              <a16:creationId xmlns:a16="http://schemas.microsoft.com/office/drawing/2014/main" id="{D79A4C1F-BF9D-4613-9BD6-83663B25B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10" name="grd_IADU">
          <a:extLst>
            <a:ext uri="{FF2B5EF4-FFF2-40B4-BE49-F238E27FC236}">
              <a16:creationId xmlns:a16="http://schemas.microsoft.com/office/drawing/2014/main" id="{C70FE385-4F12-4688-B1FF-03EFEE27E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11" name="grd_IDHF">
          <a:extLst>
            <a:ext uri="{FF2B5EF4-FFF2-40B4-BE49-F238E27FC236}">
              <a16:creationId xmlns:a16="http://schemas.microsoft.com/office/drawing/2014/main" id="{19B6E77B-8F51-4894-9727-46E433737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2" name="grd_IADD">
          <a:extLst>
            <a:ext uri="{FF2B5EF4-FFF2-40B4-BE49-F238E27FC236}">
              <a16:creationId xmlns:a16="http://schemas.microsoft.com/office/drawing/2014/main" id="{F5FF5DDD-78AA-4C07-8D5A-C4B2F7941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13" name="grd_IADU">
          <a:extLst>
            <a:ext uri="{FF2B5EF4-FFF2-40B4-BE49-F238E27FC236}">
              <a16:creationId xmlns:a16="http://schemas.microsoft.com/office/drawing/2014/main" id="{04C7C2C8-5942-454E-9851-1938611B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14" name="grd_IDHF">
          <a:extLst>
            <a:ext uri="{FF2B5EF4-FFF2-40B4-BE49-F238E27FC236}">
              <a16:creationId xmlns:a16="http://schemas.microsoft.com/office/drawing/2014/main" id="{1B895A7A-F788-4EF7-A444-6789B289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5" name="grd_IADD">
          <a:extLst>
            <a:ext uri="{FF2B5EF4-FFF2-40B4-BE49-F238E27FC236}">
              <a16:creationId xmlns:a16="http://schemas.microsoft.com/office/drawing/2014/main" id="{DC2DDA4E-D221-4C01-A2DA-12C30488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16" name="grd_IADU">
          <a:extLst>
            <a:ext uri="{FF2B5EF4-FFF2-40B4-BE49-F238E27FC236}">
              <a16:creationId xmlns:a16="http://schemas.microsoft.com/office/drawing/2014/main" id="{487DACC5-D8A7-412A-8181-FEEC95CF2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17" name="grd_IDHF">
          <a:extLst>
            <a:ext uri="{FF2B5EF4-FFF2-40B4-BE49-F238E27FC236}">
              <a16:creationId xmlns:a16="http://schemas.microsoft.com/office/drawing/2014/main" id="{E62FA7BC-87E7-4475-A0C5-6D89356FA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18" name="grd_IADD">
          <a:extLst>
            <a:ext uri="{FF2B5EF4-FFF2-40B4-BE49-F238E27FC236}">
              <a16:creationId xmlns:a16="http://schemas.microsoft.com/office/drawing/2014/main" id="{3A32394C-792F-468A-B59F-10809E669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19" name="grd_IADU">
          <a:extLst>
            <a:ext uri="{FF2B5EF4-FFF2-40B4-BE49-F238E27FC236}">
              <a16:creationId xmlns:a16="http://schemas.microsoft.com/office/drawing/2014/main" id="{7E68F9F1-E77E-41B5-B208-386E35E63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20" name="grd_IDHF">
          <a:extLst>
            <a:ext uri="{FF2B5EF4-FFF2-40B4-BE49-F238E27FC236}">
              <a16:creationId xmlns:a16="http://schemas.microsoft.com/office/drawing/2014/main" id="{27DEE706-1923-4460-B1A5-7AB27E453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21" name="grd_IADD">
          <a:extLst>
            <a:ext uri="{FF2B5EF4-FFF2-40B4-BE49-F238E27FC236}">
              <a16:creationId xmlns:a16="http://schemas.microsoft.com/office/drawing/2014/main" id="{3F9F54D4-65EA-4CA6-8EF6-E001F4B69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22" name="grd_IADU">
          <a:extLst>
            <a:ext uri="{FF2B5EF4-FFF2-40B4-BE49-F238E27FC236}">
              <a16:creationId xmlns:a16="http://schemas.microsoft.com/office/drawing/2014/main" id="{EDBBB736-FBCF-45C2-A397-86F3B2A4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23" name="grd_IDHF">
          <a:extLst>
            <a:ext uri="{FF2B5EF4-FFF2-40B4-BE49-F238E27FC236}">
              <a16:creationId xmlns:a16="http://schemas.microsoft.com/office/drawing/2014/main" id="{81C0A6A8-F6AE-4DE1-A04F-D2AAF1643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24" name="grd_IADD">
          <a:extLst>
            <a:ext uri="{FF2B5EF4-FFF2-40B4-BE49-F238E27FC236}">
              <a16:creationId xmlns:a16="http://schemas.microsoft.com/office/drawing/2014/main" id="{D0FACFE6-AE0E-4098-BB14-E01FDE4C1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25" name="grd_IADU">
          <a:extLst>
            <a:ext uri="{FF2B5EF4-FFF2-40B4-BE49-F238E27FC236}">
              <a16:creationId xmlns:a16="http://schemas.microsoft.com/office/drawing/2014/main" id="{87C95C8C-B3B6-4F76-BEEF-8DDAE4FC4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26" name="grd_IDHF">
          <a:extLst>
            <a:ext uri="{FF2B5EF4-FFF2-40B4-BE49-F238E27FC236}">
              <a16:creationId xmlns:a16="http://schemas.microsoft.com/office/drawing/2014/main" id="{F9A65F31-0F72-4ED6-BEA8-055CDE8AC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27" name="grd_IADD">
          <a:extLst>
            <a:ext uri="{FF2B5EF4-FFF2-40B4-BE49-F238E27FC236}">
              <a16:creationId xmlns:a16="http://schemas.microsoft.com/office/drawing/2014/main" id="{8CA8610F-C311-4F58-9443-9744A1E78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28" name="grd_IADU">
          <a:extLst>
            <a:ext uri="{FF2B5EF4-FFF2-40B4-BE49-F238E27FC236}">
              <a16:creationId xmlns:a16="http://schemas.microsoft.com/office/drawing/2014/main" id="{ED813E40-8767-4689-B732-D98CB2AE5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29" name="grd_IDHF">
          <a:extLst>
            <a:ext uri="{FF2B5EF4-FFF2-40B4-BE49-F238E27FC236}">
              <a16:creationId xmlns:a16="http://schemas.microsoft.com/office/drawing/2014/main" id="{22476798-B923-4505-B06E-880DE49CE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30" name="grd_IADD">
          <a:extLst>
            <a:ext uri="{FF2B5EF4-FFF2-40B4-BE49-F238E27FC236}">
              <a16:creationId xmlns:a16="http://schemas.microsoft.com/office/drawing/2014/main" id="{F1131600-EC41-4303-BC28-54B3307E7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31" name="grd_IADU">
          <a:extLst>
            <a:ext uri="{FF2B5EF4-FFF2-40B4-BE49-F238E27FC236}">
              <a16:creationId xmlns:a16="http://schemas.microsoft.com/office/drawing/2014/main" id="{A118A0DA-C1CF-4800-92A3-E90F00008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32" name="grd_IDHF">
          <a:extLst>
            <a:ext uri="{FF2B5EF4-FFF2-40B4-BE49-F238E27FC236}">
              <a16:creationId xmlns:a16="http://schemas.microsoft.com/office/drawing/2014/main" id="{C3ECBC6B-BFDD-47CF-88AF-B271B31D6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33" name="grd_IADD">
          <a:extLst>
            <a:ext uri="{FF2B5EF4-FFF2-40B4-BE49-F238E27FC236}">
              <a16:creationId xmlns:a16="http://schemas.microsoft.com/office/drawing/2014/main" id="{3683D2EB-245A-44AE-80B1-87F9C5FF2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34" name="grd_IADU">
          <a:extLst>
            <a:ext uri="{FF2B5EF4-FFF2-40B4-BE49-F238E27FC236}">
              <a16:creationId xmlns:a16="http://schemas.microsoft.com/office/drawing/2014/main" id="{F9A8D496-643F-4744-B790-C688A0A6F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35" name="grd_IDHF">
          <a:extLst>
            <a:ext uri="{FF2B5EF4-FFF2-40B4-BE49-F238E27FC236}">
              <a16:creationId xmlns:a16="http://schemas.microsoft.com/office/drawing/2014/main" id="{ADB15BD3-2038-4D7E-9629-9604448B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36" name="grd_IADD">
          <a:extLst>
            <a:ext uri="{FF2B5EF4-FFF2-40B4-BE49-F238E27FC236}">
              <a16:creationId xmlns:a16="http://schemas.microsoft.com/office/drawing/2014/main" id="{320699E9-37A5-40DA-860B-943C59622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37" name="grd_IADU">
          <a:extLst>
            <a:ext uri="{FF2B5EF4-FFF2-40B4-BE49-F238E27FC236}">
              <a16:creationId xmlns:a16="http://schemas.microsoft.com/office/drawing/2014/main" id="{E3E42A2E-97C6-4E0A-86BE-FE2AD9E28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38" name="grd_IDHF">
          <a:extLst>
            <a:ext uri="{FF2B5EF4-FFF2-40B4-BE49-F238E27FC236}">
              <a16:creationId xmlns:a16="http://schemas.microsoft.com/office/drawing/2014/main" id="{29CF6D80-6DBF-4A16-9F6A-85BCD79E5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39" name="grd_IADD">
          <a:extLst>
            <a:ext uri="{FF2B5EF4-FFF2-40B4-BE49-F238E27FC236}">
              <a16:creationId xmlns:a16="http://schemas.microsoft.com/office/drawing/2014/main" id="{DF33C3BB-679A-44E5-AACF-C06F3AF14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40" name="grd_IADU">
          <a:extLst>
            <a:ext uri="{FF2B5EF4-FFF2-40B4-BE49-F238E27FC236}">
              <a16:creationId xmlns:a16="http://schemas.microsoft.com/office/drawing/2014/main" id="{EFFCBDF5-5884-4FFE-8E0E-5E731508B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41" name="grd_IDHF">
          <a:extLst>
            <a:ext uri="{FF2B5EF4-FFF2-40B4-BE49-F238E27FC236}">
              <a16:creationId xmlns:a16="http://schemas.microsoft.com/office/drawing/2014/main" id="{800E373C-B51E-4468-BAB7-386E0891C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42" name="grd_IADD">
          <a:extLst>
            <a:ext uri="{FF2B5EF4-FFF2-40B4-BE49-F238E27FC236}">
              <a16:creationId xmlns:a16="http://schemas.microsoft.com/office/drawing/2014/main" id="{3125AB79-FC83-4F40-B1F7-625423B30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43" name="grd_IADU">
          <a:extLst>
            <a:ext uri="{FF2B5EF4-FFF2-40B4-BE49-F238E27FC236}">
              <a16:creationId xmlns:a16="http://schemas.microsoft.com/office/drawing/2014/main" id="{169245CD-E490-434D-9145-E8221AD6D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44" name="grd_IDHF">
          <a:extLst>
            <a:ext uri="{FF2B5EF4-FFF2-40B4-BE49-F238E27FC236}">
              <a16:creationId xmlns:a16="http://schemas.microsoft.com/office/drawing/2014/main" id="{B2F668BD-A32B-4FB8-A751-D93A6B50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45" name="grd_IADD">
          <a:extLst>
            <a:ext uri="{FF2B5EF4-FFF2-40B4-BE49-F238E27FC236}">
              <a16:creationId xmlns:a16="http://schemas.microsoft.com/office/drawing/2014/main" id="{67AC72A5-B372-4627-8BB9-6BEAB9988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46" name="grd_IADU">
          <a:extLst>
            <a:ext uri="{FF2B5EF4-FFF2-40B4-BE49-F238E27FC236}">
              <a16:creationId xmlns:a16="http://schemas.microsoft.com/office/drawing/2014/main" id="{1666D259-0E9B-4288-9991-BB7F58856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47" name="grd_IDHF">
          <a:extLst>
            <a:ext uri="{FF2B5EF4-FFF2-40B4-BE49-F238E27FC236}">
              <a16:creationId xmlns:a16="http://schemas.microsoft.com/office/drawing/2014/main" id="{E66E0599-F1A8-4308-A92C-C6BAA7AFB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48" name="grd_IADD">
          <a:extLst>
            <a:ext uri="{FF2B5EF4-FFF2-40B4-BE49-F238E27FC236}">
              <a16:creationId xmlns:a16="http://schemas.microsoft.com/office/drawing/2014/main" id="{288CE850-7513-463F-987A-8360290CC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49" name="grd_IADU">
          <a:extLst>
            <a:ext uri="{FF2B5EF4-FFF2-40B4-BE49-F238E27FC236}">
              <a16:creationId xmlns:a16="http://schemas.microsoft.com/office/drawing/2014/main" id="{9EE8636E-0DCA-42E6-BFEC-FCC74B172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50" name="grd_IDHF">
          <a:extLst>
            <a:ext uri="{FF2B5EF4-FFF2-40B4-BE49-F238E27FC236}">
              <a16:creationId xmlns:a16="http://schemas.microsoft.com/office/drawing/2014/main" id="{0F79BA3A-5CCA-4B19-AA32-D7C95A103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51" name="grd_IADD">
          <a:extLst>
            <a:ext uri="{FF2B5EF4-FFF2-40B4-BE49-F238E27FC236}">
              <a16:creationId xmlns:a16="http://schemas.microsoft.com/office/drawing/2014/main" id="{36A02128-4E35-434D-9A55-047D77644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52" name="grd_IADU">
          <a:extLst>
            <a:ext uri="{FF2B5EF4-FFF2-40B4-BE49-F238E27FC236}">
              <a16:creationId xmlns:a16="http://schemas.microsoft.com/office/drawing/2014/main" id="{E2849D2D-B8DE-4EEF-A233-DDA7C9A54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53" name="grd_IDHF">
          <a:extLst>
            <a:ext uri="{FF2B5EF4-FFF2-40B4-BE49-F238E27FC236}">
              <a16:creationId xmlns:a16="http://schemas.microsoft.com/office/drawing/2014/main" id="{DCC67F13-B209-4300-BD95-F6E86E2BD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54" name="grd_IADD">
          <a:extLst>
            <a:ext uri="{FF2B5EF4-FFF2-40B4-BE49-F238E27FC236}">
              <a16:creationId xmlns:a16="http://schemas.microsoft.com/office/drawing/2014/main" id="{96F9B6FA-93B0-47AF-AFDC-BFAB1836C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55" name="grd_IADU">
          <a:extLst>
            <a:ext uri="{FF2B5EF4-FFF2-40B4-BE49-F238E27FC236}">
              <a16:creationId xmlns:a16="http://schemas.microsoft.com/office/drawing/2014/main" id="{170734B5-C611-44D0-998B-F05C10DFA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56" name="grd_IDHF">
          <a:extLst>
            <a:ext uri="{FF2B5EF4-FFF2-40B4-BE49-F238E27FC236}">
              <a16:creationId xmlns:a16="http://schemas.microsoft.com/office/drawing/2014/main" id="{CFECA3BC-33A3-49AD-97DC-B2089DE6A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57" name="grd_IADD">
          <a:extLst>
            <a:ext uri="{FF2B5EF4-FFF2-40B4-BE49-F238E27FC236}">
              <a16:creationId xmlns:a16="http://schemas.microsoft.com/office/drawing/2014/main" id="{1DF0805C-20EA-4819-8BC0-143FC486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58" name="grd_IADU">
          <a:extLst>
            <a:ext uri="{FF2B5EF4-FFF2-40B4-BE49-F238E27FC236}">
              <a16:creationId xmlns:a16="http://schemas.microsoft.com/office/drawing/2014/main" id="{1F6D4687-AA57-4B4B-9262-5B56375F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59" name="grd_IDHF">
          <a:extLst>
            <a:ext uri="{FF2B5EF4-FFF2-40B4-BE49-F238E27FC236}">
              <a16:creationId xmlns:a16="http://schemas.microsoft.com/office/drawing/2014/main" id="{A5340857-6128-4303-B644-A288E988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60" name="grd_IADD">
          <a:extLst>
            <a:ext uri="{FF2B5EF4-FFF2-40B4-BE49-F238E27FC236}">
              <a16:creationId xmlns:a16="http://schemas.microsoft.com/office/drawing/2014/main" id="{55C9F09E-9114-4A07-A81F-4C5378DE0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61" name="grd_IADU">
          <a:extLst>
            <a:ext uri="{FF2B5EF4-FFF2-40B4-BE49-F238E27FC236}">
              <a16:creationId xmlns:a16="http://schemas.microsoft.com/office/drawing/2014/main" id="{51907C92-9A56-417B-A4EB-E6FACC59C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62" name="grd_IDHF">
          <a:extLst>
            <a:ext uri="{FF2B5EF4-FFF2-40B4-BE49-F238E27FC236}">
              <a16:creationId xmlns:a16="http://schemas.microsoft.com/office/drawing/2014/main" id="{A8445259-1179-4CD1-ADC7-8155D7B74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63" name="grd_IADD">
          <a:extLst>
            <a:ext uri="{FF2B5EF4-FFF2-40B4-BE49-F238E27FC236}">
              <a16:creationId xmlns:a16="http://schemas.microsoft.com/office/drawing/2014/main" id="{1B9AED8C-85F1-4FC6-AFAC-9DE5F0686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64" name="grd_IADU">
          <a:extLst>
            <a:ext uri="{FF2B5EF4-FFF2-40B4-BE49-F238E27FC236}">
              <a16:creationId xmlns:a16="http://schemas.microsoft.com/office/drawing/2014/main" id="{BF6647D2-06D2-4B9F-937C-7F337E40B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65" name="grd_IDHF">
          <a:extLst>
            <a:ext uri="{FF2B5EF4-FFF2-40B4-BE49-F238E27FC236}">
              <a16:creationId xmlns:a16="http://schemas.microsoft.com/office/drawing/2014/main" id="{37B7DD29-417D-4F1E-8D7B-76E82B0D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66" name="grd_IADD">
          <a:extLst>
            <a:ext uri="{FF2B5EF4-FFF2-40B4-BE49-F238E27FC236}">
              <a16:creationId xmlns:a16="http://schemas.microsoft.com/office/drawing/2014/main" id="{2046B281-FA6A-4E38-9D6E-3EE3A9844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67" name="grd_IADU">
          <a:extLst>
            <a:ext uri="{FF2B5EF4-FFF2-40B4-BE49-F238E27FC236}">
              <a16:creationId xmlns:a16="http://schemas.microsoft.com/office/drawing/2014/main" id="{6327E576-46ED-445F-9247-4D8C7B6E5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68" name="grd_IDHF">
          <a:extLst>
            <a:ext uri="{FF2B5EF4-FFF2-40B4-BE49-F238E27FC236}">
              <a16:creationId xmlns:a16="http://schemas.microsoft.com/office/drawing/2014/main" id="{866D8D6F-CD22-4BC2-9DD8-DBA70A6F6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69" name="grd_IADD">
          <a:extLst>
            <a:ext uri="{FF2B5EF4-FFF2-40B4-BE49-F238E27FC236}">
              <a16:creationId xmlns:a16="http://schemas.microsoft.com/office/drawing/2014/main" id="{AF1672B8-75A7-470D-B087-7C4ECDADB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70" name="grd_IADU">
          <a:extLst>
            <a:ext uri="{FF2B5EF4-FFF2-40B4-BE49-F238E27FC236}">
              <a16:creationId xmlns:a16="http://schemas.microsoft.com/office/drawing/2014/main" id="{09D04394-15EA-4E20-8B3A-3159F38BA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71" name="grd_IDHF">
          <a:extLst>
            <a:ext uri="{FF2B5EF4-FFF2-40B4-BE49-F238E27FC236}">
              <a16:creationId xmlns:a16="http://schemas.microsoft.com/office/drawing/2014/main" id="{7ED70BF6-7FB6-44F5-B7A8-F8F8313D3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72" name="grd_IADD">
          <a:extLst>
            <a:ext uri="{FF2B5EF4-FFF2-40B4-BE49-F238E27FC236}">
              <a16:creationId xmlns:a16="http://schemas.microsoft.com/office/drawing/2014/main" id="{1B6DB4B1-E8F6-4E35-A850-28332619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73" name="grd_IADU">
          <a:extLst>
            <a:ext uri="{FF2B5EF4-FFF2-40B4-BE49-F238E27FC236}">
              <a16:creationId xmlns:a16="http://schemas.microsoft.com/office/drawing/2014/main" id="{5DC4E0A1-1D03-4B0E-A9C8-05E164E3A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74" name="grd_IDHF">
          <a:extLst>
            <a:ext uri="{FF2B5EF4-FFF2-40B4-BE49-F238E27FC236}">
              <a16:creationId xmlns:a16="http://schemas.microsoft.com/office/drawing/2014/main" id="{4914405A-FDE1-4832-8A88-AAF2027B1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75" name="grd_IADD">
          <a:extLst>
            <a:ext uri="{FF2B5EF4-FFF2-40B4-BE49-F238E27FC236}">
              <a16:creationId xmlns:a16="http://schemas.microsoft.com/office/drawing/2014/main" id="{7E91FE2A-009B-4E41-A648-46F9758B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76" name="grd_IADU">
          <a:extLst>
            <a:ext uri="{FF2B5EF4-FFF2-40B4-BE49-F238E27FC236}">
              <a16:creationId xmlns:a16="http://schemas.microsoft.com/office/drawing/2014/main" id="{3269DE9F-78AF-404D-9BD3-37E303BFC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77" name="grd_IDHF">
          <a:extLst>
            <a:ext uri="{FF2B5EF4-FFF2-40B4-BE49-F238E27FC236}">
              <a16:creationId xmlns:a16="http://schemas.microsoft.com/office/drawing/2014/main" id="{306F9AFB-5FA0-4DAC-A4C4-B475CBE0C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78" name="grd_IADD">
          <a:extLst>
            <a:ext uri="{FF2B5EF4-FFF2-40B4-BE49-F238E27FC236}">
              <a16:creationId xmlns:a16="http://schemas.microsoft.com/office/drawing/2014/main" id="{340E35BC-FC12-49DF-9869-E66D2923A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79" name="grd_IADU">
          <a:extLst>
            <a:ext uri="{FF2B5EF4-FFF2-40B4-BE49-F238E27FC236}">
              <a16:creationId xmlns:a16="http://schemas.microsoft.com/office/drawing/2014/main" id="{A1BE320D-C066-4E08-84FC-490F3D1F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80" name="grd_IDHF">
          <a:extLst>
            <a:ext uri="{FF2B5EF4-FFF2-40B4-BE49-F238E27FC236}">
              <a16:creationId xmlns:a16="http://schemas.microsoft.com/office/drawing/2014/main" id="{02CBA8E2-2B49-4A26-BBA9-C0A15BBCA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81" name="grd_IADD">
          <a:extLst>
            <a:ext uri="{FF2B5EF4-FFF2-40B4-BE49-F238E27FC236}">
              <a16:creationId xmlns:a16="http://schemas.microsoft.com/office/drawing/2014/main" id="{8A094A42-59CA-451D-AA9F-80AE54FCE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82" name="grd_IADU">
          <a:extLst>
            <a:ext uri="{FF2B5EF4-FFF2-40B4-BE49-F238E27FC236}">
              <a16:creationId xmlns:a16="http://schemas.microsoft.com/office/drawing/2014/main" id="{D5A923AA-D638-40CB-82A1-88B8DB685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83" name="grd_IDHF">
          <a:extLst>
            <a:ext uri="{FF2B5EF4-FFF2-40B4-BE49-F238E27FC236}">
              <a16:creationId xmlns:a16="http://schemas.microsoft.com/office/drawing/2014/main" id="{C2674C32-3533-411E-82B7-4DE0A386A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84" name="grd_IADD">
          <a:extLst>
            <a:ext uri="{FF2B5EF4-FFF2-40B4-BE49-F238E27FC236}">
              <a16:creationId xmlns:a16="http://schemas.microsoft.com/office/drawing/2014/main" id="{ED8267B5-BE4D-42EA-A803-75593A306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85" name="grd_IADU">
          <a:extLst>
            <a:ext uri="{FF2B5EF4-FFF2-40B4-BE49-F238E27FC236}">
              <a16:creationId xmlns:a16="http://schemas.microsoft.com/office/drawing/2014/main" id="{3DFD6500-8306-41F8-84D8-78578688C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86" name="grd_IDHF">
          <a:extLst>
            <a:ext uri="{FF2B5EF4-FFF2-40B4-BE49-F238E27FC236}">
              <a16:creationId xmlns:a16="http://schemas.microsoft.com/office/drawing/2014/main" id="{6B6BA4F8-8B0B-4733-8469-80C330A4D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87" name="grd_IADD">
          <a:extLst>
            <a:ext uri="{FF2B5EF4-FFF2-40B4-BE49-F238E27FC236}">
              <a16:creationId xmlns:a16="http://schemas.microsoft.com/office/drawing/2014/main" id="{EE357228-2CA6-44D8-B72A-1C505933A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88" name="grd_IADU">
          <a:extLst>
            <a:ext uri="{FF2B5EF4-FFF2-40B4-BE49-F238E27FC236}">
              <a16:creationId xmlns:a16="http://schemas.microsoft.com/office/drawing/2014/main" id="{AD1C46A7-A5FB-49AA-8845-B367035FA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89" name="grd_IDHF">
          <a:extLst>
            <a:ext uri="{FF2B5EF4-FFF2-40B4-BE49-F238E27FC236}">
              <a16:creationId xmlns:a16="http://schemas.microsoft.com/office/drawing/2014/main" id="{C7FB177F-28B1-44B2-860E-1EE217E5A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90" name="grd_IADD">
          <a:extLst>
            <a:ext uri="{FF2B5EF4-FFF2-40B4-BE49-F238E27FC236}">
              <a16:creationId xmlns:a16="http://schemas.microsoft.com/office/drawing/2014/main" id="{90FF3559-3529-4817-976C-39CBB0E9C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91" name="grd_IADU">
          <a:extLst>
            <a:ext uri="{FF2B5EF4-FFF2-40B4-BE49-F238E27FC236}">
              <a16:creationId xmlns:a16="http://schemas.microsoft.com/office/drawing/2014/main" id="{1A8A2DCD-CA68-4764-950C-ECC3CFD63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92" name="grd_IDHF">
          <a:extLst>
            <a:ext uri="{FF2B5EF4-FFF2-40B4-BE49-F238E27FC236}">
              <a16:creationId xmlns:a16="http://schemas.microsoft.com/office/drawing/2014/main" id="{2DBE5729-7F66-4CCA-9C15-FC21D5D86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93" name="grd_IADD">
          <a:extLst>
            <a:ext uri="{FF2B5EF4-FFF2-40B4-BE49-F238E27FC236}">
              <a16:creationId xmlns:a16="http://schemas.microsoft.com/office/drawing/2014/main" id="{5C39DB7E-2C68-485B-BE7F-BF0DF8573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94" name="grd_IADU">
          <a:extLst>
            <a:ext uri="{FF2B5EF4-FFF2-40B4-BE49-F238E27FC236}">
              <a16:creationId xmlns:a16="http://schemas.microsoft.com/office/drawing/2014/main" id="{EF4D1DF8-FFAB-4604-8DFB-7D06B0C13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95" name="grd_IDHF">
          <a:extLst>
            <a:ext uri="{FF2B5EF4-FFF2-40B4-BE49-F238E27FC236}">
              <a16:creationId xmlns:a16="http://schemas.microsoft.com/office/drawing/2014/main" id="{980A83CB-6EBE-4F73-9D6D-D61D2D611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96" name="grd_IADD">
          <a:extLst>
            <a:ext uri="{FF2B5EF4-FFF2-40B4-BE49-F238E27FC236}">
              <a16:creationId xmlns:a16="http://schemas.microsoft.com/office/drawing/2014/main" id="{7AF37742-06A1-4945-AD06-D488AC556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597" name="grd_IADU">
          <a:extLst>
            <a:ext uri="{FF2B5EF4-FFF2-40B4-BE49-F238E27FC236}">
              <a16:creationId xmlns:a16="http://schemas.microsoft.com/office/drawing/2014/main" id="{42510391-ED4A-4931-A732-5A2342E2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598" name="grd_IDHF">
          <a:extLst>
            <a:ext uri="{FF2B5EF4-FFF2-40B4-BE49-F238E27FC236}">
              <a16:creationId xmlns:a16="http://schemas.microsoft.com/office/drawing/2014/main" id="{29AB52E3-790F-45D6-89AC-EDCAAEAE7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599" name="grd_IADD">
          <a:extLst>
            <a:ext uri="{FF2B5EF4-FFF2-40B4-BE49-F238E27FC236}">
              <a16:creationId xmlns:a16="http://schemas.microsoft.com/office/drawing/2014/main" id="{22248657-5A0A-431C-A823-ED85A2C3E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00" name="grd_IADU">
          <a:extLst>
            <a:ext uri="{FF2B5EF4-FFF2-40B4-BE49-F238E27FC236}">
              <a16:creationId xmlns:a16="http://schemas.microsoft.com/office/drawing/2014/main" id="{5C16F1A0-8FD4-44C5-A0CC-EBF9161A6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01" name="grd_IDHF">
          <a:extLst>
            <a:ext uri="{FF2B5EF4-FFF2-40B4-BE49-F238E27FC236}">
              <a16:creationId xmlns:a16="http://schemas.microsoft.com/office/drawing/2014/main" id="{0A839C90-41FF-4024-9036-7616206E4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02" name="grd_IADD">
          <a:extLst>
            <a:ext uri="{FF2B5EF4-FFF2-40B4-BE49-F238E27FC236}">
              <a16:creationId xmlns:a16="http://schemas.microsoft.com/office/drawing/2014/main" id="{D50A650F-04EF-4224-AF6B-2ACA11C80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03" name="grd_IADU">
          <a:extLst>
            <a:ext uri="{FF2B5EF4-FFF2-40B4-BE49-F238E27FC236}">
              <a16:creationId xmlns:a16="http://schemas.microsoft.com/office/drawing/2014/main" id="{D33667E4-D9B1-439E-BF32-920A1BEF8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04" name="grd_IDHF">
          <a:extLst>
            <a:ext uri="{FF2B5EF4-FFF2-40B4-BE49-F238E27FC236}">
              <a16:creationId xmlns:a16="http://schemas.microsoft.com/office/drawing/2014/main" id="{CF82F7EB-6C39-4AC3-9507-2CEE38C98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05" name="grd_IADD">
          <a:extLst>
            <a:ext uri="{FF2B5EF4-FFF2-40B4-BE49-F238E27FC236}">
              <a16:creationId xmlns:a16="http://schemas.microsoft.com/office/drawing/2014/main" id="{2F804773-C37F-4415-A579-7570588DC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06" name="grd_IADU">
          <a:extLst>
            <a:ext uri="{FF2B5EF4-FFF2-40B4-BE49-F238E27FC236}">
              <a16:creationId xmlns:a16="http://schemas.microsoft.com/office/drawing/2014/main" id="{3C79DB24-FBF3-4CD8-901E-C305C3B0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07" name="grd_IDHF">
          <a:extLst>
            <a:ext uri="{FF2B5EF4-FFF2-40B4-BE49-F238E27FC236}">
              <a16:creationId xmlns:a16="http://schemas.microsoft.com/office/drawing/2014/main" id="{B4255D90-003D-42F3-9F91-1BCBB63FE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08" name="grd_IADD">
          <a:extLst>
            <a:ext uri="{FF2B5EF4-FFF2-40B4-BE49-F238E27FC236}">
              <a16:creationId xmlns:a16="http://schemas.microsoft.com/office/drawing/2014/main" id="{21A62E69-12FB-442A-BC33-A44FFBB71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09" name="grd_IADU">
          <a:extLst>
            <a:ext uri="{FF2B5EF4-FFF2-40B4-BE49-F238E27FC236}">
              <a16:creationId xmlns:a16="http://schemas.microsoft.com/office/drawing/2014/main" id="{C86F7F77-0533-43B6-AAFC-7676AE03D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10" name="grd_IDHF">
          <a:extLst>
            <a:ext uri="{FF2B5EF4-FFF2-40B4-BE49-F238E27FC236}">
              <a16:creationId xmlns:a16="http://schemas.microsoft.com/office/drawing/2014/main" id="{31A5FCA7-BF52-4E9D-AFA7-36783E0C4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11" name="grd_IADD">
          <a:extLst>
            <a:ext uri="{FF2B5EF4-FFF2-40B4-BE49-F238E27FC236}">
              <a16:creationId xmlns:a16="http://schemas.microsoft.com/office/drawing/2014/main" id="{B9429774-9B86-4F3E-9A19-63BBCF806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12" name="grd_IADU">
          <a:extLst>
            <a:ext uri="{FF2B5EF4-FFF2-40B4-BE49-F238E27FC236}">
              <a16:creationId xmlns:a16="http://schemas.microsoft.com/office/drawing/2014/main" id="{AA582E09-C86F-4688-939B-3FF253463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13" name="grd_IDHF">
          <a:extLst>
            <a:ext uri="{FF2B5EF4-FFF2-40B4-BE49-F238E27FC236}">
              <a16:creationId xmlns:a16="http://schemas.microsoft.com/office/drawing/2014/main" id="{94F39E78-5490-46BA-8043-C167FE38C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14" name="grd_IADD">
          <a:extLst>
            <a:ext uri="{FF2B5EF4-FFF2-40B4-BE49-F238E27FC236}">
              <a16:creationId xmlns:a16="http://schemas.microsoft.com/office/drawing/2014/main" id="{24A33C37-CD33-4479-9E33-2E2D6116A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15" name="grd_IADU">
          <a:extLst>
            <a:ext uri="{FF2B5EF4-FFF2-40B4-BE49-F238E27FC236}">
              <a16:creationId xmlns:a16="http://schemas.microsoft.com/office/drawing/2014/main" id="{68E5CCEC-4579-4088-B623-DC06D1222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16" name="grd_IDHF">
          <a:extLst>
            <a:ext uri="{FF2B5EF4-FFF2-40B4-BE49-F238E27FC236}">
              <a16:creationId xmlns:a16="http://schemas.microsoft.com/office/drawing/2014/main" id="{DE98BD0A-E158-4C08-A552-E88AD5F5A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17" name="grd_IADD">
          <a:extLst>
            <a:ext uri="{FF2B5EF4-FFF2-40B4-BE49-F238E27FC236}">
              <a16:creationId xmlns:a16="http://schemas.microsoft.com/office/drawing/2014/main" id="{AC12FE05-8655-4F3B-805C-E4838FFC8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18" name="grd_IADU">
          <a:extLst>
            <a:ext uri="{FF2B5EF4-FFF2-40B4-BE49-F238E27FC236}">
              <a16:creationId xmlns:a16="http://schemas.microsoft.com/office/drawing/2014/main" id="{C38DF61F-4B8C-4194-B7B5-843EF7688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19" name="grd_IDHF">
          <a:extLst>
            <a:ext uri="{FF2B5EF4-FFF2-40B4-BE49-F238E27FC236}">
              <a16:creationId xmlns:a16="http://schemas.microsoft.com/office/drawing/2014/main" id="{7B31054C-B0AA-4C68-8615-E6A77173D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20" name="grd_IADD">
          <a:extLst>
            <a:ext uri="{FF2B5EF4-FFF2-40B4-BE49-F238E27FC236}">
              <a16:creationId xmlns:a16="http://schemas.microsoft.com/office/drawing/2014/main" id="{5A9786E8-A584-4AE3-84D1-E36D41BCE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21" name="grd_IADU">
          <a:extLst>
            <a:ext uri="{FF2B5EF4-FFF2-40B4-BE49-F238E27FC236}">
              <a16:creationId xmlns:a16="http://schemas.microsoft.com/office/drawing/2014/main" id="{DB9DB81C-6F49-4BA3-A91F-F2361C9F1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22" name="grd_IDHF">
          <a:extLst>
            <a:ext uri="{FF2B5EF4-FFF2-40B4-BE49-F238E27FC236}">
              <a16:creationId xmlns:a16="http://schemas.microsoft.com/office/drawing/2014/main" id="{CFFFF46D-DC6F-47AE-98E7-8F19217E8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23" name="grd_IADD">
          <a:extLst>
            <a:ext uri="{FF2B5EF4-FFF2-40B4-BE49-F238E27FC236}">
              <a16:creationId xmlns:a16="http://schemas.microsoft.com/office/drawing/2014/main" id="{F7705357-BBED-4C39-B655-261AE3E4E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24" name="grd_IADU">
          <a:extLst>
            <a:ext uri="{FF2B5EF4-FFF2-40B4-BE49-F238E27FC236}">
              <a16:creationId xmlns:a16="http://schemas.microsoft.com/office/drawing/2014/main" id="{D4DB35FA-0EDE-4D05-8E03-EC983291D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25" name="grd_IDHF">
          <a:extLst>
            <a:ext uri="{FF2B5EF4-FFF2-40B4-BE49-F238E27FC236}">
              <a16:creationId xmlns:a16="http://schemas.microsoft.com/office/drawing/2014/main" id="{0CB7744F-6FB3-404A-A585-DE6AEC814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26" name="grd_IADD">
          <a:extLst>
            <a:ext uri="{FF2B5EF4-FFF2-40B4-BE49-F238E27FC236}">
              <a16:creationId xmlns:a16="http://schemas.microsoft.com/office/drawing/2014/main" id="{87A7EE97-A482-41E8-9049-EA5DC044D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27" name="grd_IADU">
          <a:extLst>
            <a:ext uri="{FF2B5EF4-FFF2-40B4-BE49-F238E27FC236}">
              <a16:creationId xmlns:a16="http://schemas.microsoft.com/office/drawing/2014/main" id="{1D5740B5-C303-4373-B257-744898DC6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28" name="grd_IDHF">
          <a:extLst>
            <a:ext uri="{FF2B5EF4-FFF2-40B4-BE49-F238E27FC236}">
              <a16:creationId xmlns:a16="http://schemas.microsoft.com/office/drawing/2014/main" id="{2FB6B0EB-DAA7-42B8-B5A0-843D07541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29" name="grd_IADD">
          <a:extLst>
            <a:ext uri="{FF2B5EF4-FFF2-40B4-BE49-F238E27FC236}">
              <a16:creationId xmlns:a16="http://schemas.microsoft.com/office/drawing/2014/main" id="{932C28DB-4508-48C6-A36E-C36CAD98F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30" name="grd_IADU">
          <a:extLst>
            <a:ext uri="{FF2B5EF4-FFF2-40B4-BE49-F238E27FC236}">
              <a16:creationId xmlns:a16="http://schemas.microsoft.com/office/drawing/2014/main" id="{A97D2C9E-046A-445E-8482-83207B343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31" name="grd_IDHF">
          <a:extLst>
            <a:ext uri="{FF2B5EF4-FFF2-40B4-BE49-F238E27FC236}">
              <a16:creationId xmlns:a16="http://schemas.microsoft.com/office/drawing/2014/main" id="{C2FEBA8A-A567-4CF5-8C6E-4D9E1F10D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32" name="grd_IADD">
          <a:extLst>
            <a:ext uri="{FF2B5EF4-FFF2-40B4-BE49-F238E27FC236}">
              <a16:creationId xmlns:a16="http://schemas.microsoft.com/office/drawing/2014/main" id="{48DFFFDB-5BD2-49F6-BC6B-B570DEDE8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33" name="grd_IADU">
          <a:extLst>
            <a:ext uri="{FF2B5EF4-FFF2-40B4-BE49-F238E27FC236}">
              <a16:creationId xmlns:a16="http://schemas.microsoft.com/office/drawing/2014/main" id="{77D7B80B-766E-4B8D-8052-F4301CBBE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34" name="grd_IDHF">
          <a:extLst>
            <a:ext uri="{FF2B5EF4-FFF2-40B4-BE49-F238E27FC236}">
              <a16:creationId xmlns:a16="http://schemas.microsoft.com/office/drawing/2014/main" id="{FA4167A5-912A-4D30-A7BA-23EA3241A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35" name="grd_IADD">
          <a:extLst>
            <a:ext uri="{FF2B5EF4-FFF2-40B4-BE49-F238E27FC236}">
              <a16:creationId xmlns:a16="http://schemas.microsoft.com/office/drawing/2014/main" id="{25076C2E-0D8B-493F-B3D1-73699A1FE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36" name="grd_IADU">
          <a:extLst>
            <a:ext uri="{FF2B5EF4-FFF2-40B4-BE49-F238E27FC236}">
              <a16:creationId xmlns:a16="http://schemas.microsoft.com/office/drawing/2014/main" id="{5C2A032E-A3F0-4660-8B68-0513040F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37" name="grd_IDHF">
          <a:extLst>
            <a:ext uri="{FF2B5EF4-FFF2-40B4-BE49-F238E27FC236}">
              <a16:creationId xmlns:a16="http://schemas.microsoft.com/office/drawing/2014/main" id="{C993DF67-8101-43E2-8F9D-D6F49D3B8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38" name="grd_IADD">
          <a:extLst>
            <a:ext uri="{FF2B5EF4-FFF2-40B4-BE49-F238E27FC236}">
              <a16:creationId xmlns:a16="http://schemas.microsoft.com/office/drawing/2014/main" id="{9045B633-9B7E-46FF-8C39-0C7B93360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39" name="grd_IADU">
          <a:extLst>
            <a:ext uri="{FF2B5EF4-FFF2-40B4-BE49-F238E27FC236}">
              <a16:creationId xmlns:a16="http://schemas.microsoft.com/office/drawing/2014/main" id="{3CC344AB-D4A5-4E4B-84E7-DC89CD17A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40" name="grd_IDHF">
          <a:extLst>
            <a:ext uri="{FF2B5EF4-FFF2-40B4-BE49-F238E27FC236}">
              <a16:creationId xmlns:a16="http://schemas.microsoft.com/office/drawing/2014/main" id="{D95305CB-1286-47C0-933A-8EB19AD4F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41" name="grd_IADD">
          <a:extLst>
            <a:ext uri="{FF2B5EF4-FFF2-40B4-BE49-F238E27FC236}">
              <a16:creationId xmlns:a16="http://schemas.microsoft.com/office/drawing/2014/main" id="{BE831F43-F8E9-4CD9-9CE9-0492592B5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42" name="grd_IADU">
          <a:extLst>
            <a:ext uri="{FF2B5EF4-FFF2-40B4-BE49-F238E27FC236}">
              <a16:creationId xmlns:a16="http://schemas.microsoft.com/office/drawing/2014/main" id="{8D52AAFD-23C8-467B-8E4C-A59DE7222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43" name="grd_IDHF">
          <a:extLst>
            <a:ext uri="{FF2B5EF4-FFF2-40B4-BE49-F238E27FC236}">
              <a16:creationId xmlns:a16="http://schemas.microsoft.com/office/drawing/2014/main" id="{456F3EF2-0132-4916-8DAE-FD6A1F004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44" name="grd_IADD">
          <a:extLst>
            <a:ext uri="{FF2B5EF4-FFF2-40B4-BE49-F238E27FC236}">
              <a16:creationId xmlns:a16="http://schemas.microsoft.com/office/drawing/2014/main" id="{4079A6FB-7C94-4F76-91F9-2AEFFA22B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45" name="grd_IADU">
          <a:extLst>
            <a:ext uri="{FF2B5EF4-FFF2-40B4-BE49-F238E27FC236}">
              <a16:creationId xmlns:a16="http://schemas.microsoft.com/office/drawing/2014/main" id="{BC6955B6-3961-4BF1-9B8D-F73E41B17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46" name="grd_IDHF">
          <a:extLst>
            <a:ext uri="{FF2B5EF4-FFF2-40B4-BE49-F238E27FC236}">
              <a16:creationId xmlns:a16="http://schemas.microsoft.com/office/drawing/2014/main" id="{AD8C0773-C108-4482-A6FB-6167041FC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47" name="grd_IADD">
          <a:extLst>
            <a:ext uri="{FF2B5EF4-FFF2-40B4-BE49-F238E27FC236}">
              <a16:creationId xmlns:a16="http://schemas.microsoft.com/office/drawing/2014/main" id="{F440AE5D-2916-4C52-8AA5-6E1217A6A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48" name="grd_IADU">
          <a:extLst>
            <a:ext uri="{FF2B5EF4-FFF2-40B4-BE49-F238E27FC236}">
              <a16:creationId xmlns:a16="http://schemas.microsoft.com/office/drawing/2014/main" id="{F19674B2-9B48-4C58-8FF5-C6DD45604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49" name="grd_IDHF">
          <a:extLst>
            <a:ext uri="{FF2B5EF4-FFF2-40B4-BE49-F238E27FC236}">
              <a16:creationId xmlns:a16="http://schemas.microsoft.com/office/drawing/2014/main" id="{B855F708-618B-463D-81DF-5C57F6FD5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50" name="grd_IADD">
          <a:extLst>
            <a:ext uri="{FF2B5EF4-FFF2-40B4-BE49-F238E27FC236}">
              <a16:creationId xmlns:a16="http://schemas.microsoft.com/office/drawing/2014/main" id="{F31953C2-36DA-4EFB-BE09-DEF5320EC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51" name="grd_IADU">
          <a:extLst>
            <a:ext uri="{FF2B5EF4-FFF2-40B4-BE49-F238E27FC236}">
              <a16:creationId xmlns:a16="http://schemas.microsoft.com/office/drawing/2014/main" id="{7D06BB0B-DC4A-4B1E-B698-E6FC3CCDB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52" name="grd_IDHF">
          <a:extLst>
            <a:ext uri="{FF2B5EF4-FFF2-40B4-BE49-F238E27FC236}">
              <a16:creationId xmlns:a16="http://schemas.microsoft.com/office/drawing/2014/main" id="{CE76DBDB-5D87-4EC0-AAA1-9EFDCE9D1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53" name="grd_IADD">
          <a:extLst>
            <a:ext uri="{FF2B5EF4-FFF2-40B4-BE49-F238E27FC236}">
              <a16:creationId xmlns:a16="http://schemas.microsoft.com/office/drawing/2014/main" id="{6E2AE5D5-B211-4C28-B527-4BBA9C3DF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54" name="grd_IADU">
          <a:extLst>
            <a:ext uri="{FF2B5EF4-FFF2-40B4-BE49-F238E27FC236}">
              <a16:creationId xmlns:a16="http://schemas.microsoft.com/office/drawing/2014/main" id="{9508497D-0282-4019-966A-E5D05E138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55" name="grd_IDHF">
          <a:extLst>
            <a:ext uri="{FF2B5EF4-FFF2-40B4-BE49-F238E27FC236}">
              <a16:creationId xmlns:a16="http://schemas.microsoft.com/office/drawing/2014/main" id="{B6C1BD64-A7AD-496E-8C74-97D3A35F2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56" name="grd_IADD">
          <a:extLst>
            <a:ext uri="{FF2B5EF4-FFF2-40B4-BE49-F238E27FC236}">
              <a16:creationId xmlns:a16="http://schemas.microsoft.com/office/drawing/2014/main" id="{4A79B292-DBFB-45FE-ACE8-EAD0AFFD5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57" name="grd_IADU">
          <a:extLst>
            <a:ext uri="{FF2B5EF4-FFF2-40B4-BE49-F238E27FC236}">
              <a16:creationId xmlns:a16="http://schemas.microsoft.com/office/drawing/2014/main" id="{0F148802-4DE9-4D91-BB8D-D6269564F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58" name="grd_IDHF">
          <a:extLst>
            <a:ext uri="{FF2B5EF4-FFF2-40B4-BE49-F238E27FC236}">
              <a16:creationId xmlns:a16="http://schemas.microsoft.com/office/drawing/2014/main" id="{158C80F0-E720-4448-ACDD-DAC9637A7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59" name="grd_IADD">
          <a:extLst>
            <a:ext uri="{FF2B5EF4-FFF2-40B4-BE49-F238E27FC236}">
              <a16:creationId xmlns:a16="http://schemas.microsoft.com/office/drawing/2014/main" id="{E7D193C9-506E-468C-A89C-B60E72F4B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60" name="grd_IADU">
          <a:extLst>
            <a:ext uri="{FF2B5EF4-FFF2-40B4-BE49-F238E27FC236}">
              <a16:creationId xmlns:a16="http://schemas.microsoft.com/office/drawing/2014/main" id="{BE39EC90-6AE9-4CB5-B885-24AC0E3A2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61" name="grd_IDHF">
          <a:extLst>
            <a:ext uri="{FF2B5EF4-FFF2-40B4-BE49-F238E27FC236}">
              <a16:creationId xmlns:a16="http://schemas.microsoft.com/office/drawing/2014/main" id="{1C3AC77D-9860-4837-978E-1F157A807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62" name="grd_IADD">
          <a:extLst>
            <a:ext uri="{FF2B5EF4-FFF2-40B4-BE49-F238E27FC236}">
              <a16:creationId xmlns:a16="http://schemas.microsoft.com/office/drawing/2014/main" id="{A45E876F-F025-49EE-BF39-12124461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63" name="grd_IADU">
          <a:extLst>
            <a:ext uri="{FF2B5EF4-FFF2-40B4-BE49-F238E27FC236}">
              <a16:creationId xmlns:a16="http://schemas.microsoft.com/office/drawing/2014/main" id="{AFE34FF0-7875-4AEA-A8B3-7E88A617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64" name="grd_IDHF">
          <a:extLst>
            <a:ext uri="{FF2B5EF4-FFF2-40B4-BE49-F238E27FC236}">
              <a16:creationId xmlns:a16="http://schemas.microsoft.com/office/drawing/2014/main" id="{281F4C84-1121-4650-9AB8-B568F645F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65" name="grd_IADD">
          <a:extLst>
            <a:ext uri="{FF2B5EF4-FFF2-40B4-BE49-F238E27FC236}">
              <a16:creationId xmlns:a16="http://schemas.microsoft.com/office/drawing/2014/main" id="{223015E2-3EB8-4A44-BA7A-9365EE31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66" name="grd_IADU">
          <a:extLst>
            <a:ext uri="{FF2B5EF4-FFF2-40B4-BE49-F238E27FC236}">
              <a16:creationId xmlns:a16="http://schemas.microsoft.com/office/drawing/2014/main" id="{81D5217E-7788-4D72-B1A8-FCA21B5C7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67" name="grd_IDHF">
          <a:extLst>
            <a:ext uri="{FF2B5EF4-FFF2-40B4-BE49-F238E27FC236}">
              <a16:creationId xmlns:a16="http://schemas.microsoft.com/office/drawing/2014/main" id="{DC80B5E4-FA7C-46EE-B90D-486E8E301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68" name="grd_IADD">
          <a:extLst>
            <a:ext uri="{FF2B5EF4-FFF2-40B4-BE49-F238E27FC236}">
              <a16:creationId xmlns:a16="http://schemas.microsoft.com/office/drawing/2014/main" id="{731F0C07-D660-43FE-9D7F-783EC4DD6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69" name="grd_IADU">
          <a:extLst>
            <a:ext uri="{FF2B5EF4-FFF2-40B4-BE49-F238E27FC236}">
              <a16:creationId xmlns:a16="http://schemas.microsoft.com/office/drawing/2014/main" id="{F2B46481-1F6F-4BBC-9AD8-DAF3CAD5C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70" name="grd_IDHF">
          <a:extLst>
            <a:ext uri="{FF2B5EF4-FFF2-40B4-BE49-F238E27FC236}">
              <a16:creationId xmlns:a16="http://schemas.microsoft.com/office/drawing/2014/main" id="{D8082E82-501E-43C1-8048-93FE679B9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71" name="grd_IADD">
          <a:extLst>
            <a:ext uri="{FF2B5EF4-FFF2-40B4-BE49-F238E27FC236}">
              <a16:creationId xmlns:a16="http://schemas.microsoft.com/office/drawing/2014/main" id="{45D7350B-243D-40C5-85DB-4BCCA06CC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72" name="grd_IADU">
          <a:extLst>
            <a:ext uri="{FF2B5EF4-FFF2-40B4-BE49-F238E27FC236}">
              <a16:creationId xmlns:a16="http://schemas.microsoft.com/office/drawing/2014/main" id="{BADBA65B-523B-4D72-86A1-099369F9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73" name="grd_IDHF">
          <a:extLst>
            <a:ext uri="{FF2B5EF4-FFF2-40B4-BE49-F238E27FC236}">
              <a16:creationId xmlns:a16="http://schemas.microsoft.com/office/drawing/2014/main" id="{BC0AB01C-F74E-4D2B-8548-F3622C9C2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74" name="grd_IADD">
          <a:extLst>
            <a:ext uri="{FF2B5EF4-FFF2-40B4-BE49-F238E27FC236}">
              <a16:creationId xmlns:a16="http://schemas.microsoft.com/office/drawing/2014/main" id="{1F0EE237-833D-4657-9214-EB3499DFA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75" name="grd_IADU">
          <a:extLst>
            <a:ext uri="{FF2B5EF4-FFF2-40B4-BE49-F238E27FC236}">
              <a16:creationId xmlns:a16="http://schemas.microsoft.com/office/drawing/2014/main" id="{C3E5D4EB-A95A-4AC7-A660-9E7DFF404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76" name="grd_IDHF">
          <a:extLst>
            <a:ext uri="{FF2B5EF4-FFF2-40B4-BE49-F238E27FC236}">
              <a16:creationId xmlns:a16="http://schemas.microsoft.com/office/drawing/2014/main" id="{6A099C68-F8DC-41F1-B795-1D958570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77" name="grd_IADD">
          <a:extLst>
            <a:ext uri="{FF2B5EF4-FFF2-40B4-BE49-F238E27FC236}">
              <a16:creationId xmlns:a16="http://schemas.microsoft.com/office/drawing/2014/main" id="{5FDABA08-931B-4ECB-ABED-D5B02D7A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78" name="grd_IADU">
          <a:extLst>
            <a:ext uri="{FF2B5EF4-FFF2-40B4-BE49-F238E27FC236}">
              <a16:creationId xmlns:a16="http://schemas.microsoft.com/office/drawing/2014/main" id="{5CAF6681-1255-4105-83CD-B44ADEF59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79" name="grd_IDHF">
          <a:extLst>
            <a:ext uri="{FF2B5EF4-FFF2-40B4-BE49-F238E27FC236}">
              <a16:creationId xmlns:a16="http://schemas.microsoft.com/office/drawing/2014/main" id="{F2C0AB72-541C-4D48-8D37-ADDF51307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80" name="grd_IADD">
          <a:extLst>
            <a:ext uri="{FF2B5EF4-FFF2-40B4-BE49-F238E27FC236}">
              <a16:creationId xmlns:a16="http://schemas.microsoft.com/office/drawing/2014/main" id="{7967ACD8-B1F4-4FD3-A151-BA244484C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81" name="grd_IADU">
          <a:extLst>
            <a:ext uri="{FF2B5EF4-FFF2-40B4-BE49-F238E27FC236}">
              <a16:creationId xmlns:a16="http://schemas.microsoft.com/office/drawing/2014/main" id="{AF0E2B6E-35C9-49D0-A586-E4132E028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82" name="grd_IDHF">
          <a:extLst>
            <a:ext uri="{FF2B5EF4-FFF2-40B4-BE49-F238E27FC236}">
              <a16:creationId xmlns:a16="http://schemas.microsoft.com/office/drawing/2014/main" id="{FCF6891B-350B-484C-90A2-58F7706D8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83" name="grd_IADD">
          <a:extLst>
            <a:ext uri="{FF2B5EF4-FFF2-40B4-BE49-F238E27FC236}">
              <a16:creationId xmlns:a16="http://schemas.microsoft.com/office/drawing/2014/main" id="{5FF01A9A-D189-4AB5-B69F-9E097FCFE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84" name="grd_IADU">
          <a:extLst>
            <a:ext uri="{FF2B5EF4-FFF2-40B4-BE49-F238E27FC236}">
              <a16:creationId xmlns:a16="http://schemas.microsoft.com/office/drawing/2014/main" id="{508F4167-B37D-4F12-9BEF-0C2DE256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85" name="grd_IDHF">
          <a:extLst>
            <a:ext uri="{FF2B5EF4-FFF2-40B4-BE49-F238E27FC236}">
              <a16:creationId xmlns:a16="http://schemas.microsoft.com/office/drawing/2014/main" id="{9A4595C9-9D19-4896-8FB6-948682564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86" name="grd_IADD">
          <a:extLst>
            <a:ext uri="{FF2B5EF4-FFF2-40B4-BE49-F238E27FC236}">
              <a16:creationId xmlns:a16="http://schemas.microsoft.com/office/drawing/2014/main" id="{3FCD654F-96D7-444C-8C81-7865D89C5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87" name="grd_IADU">
          <a:extLst>
            <a:ext uri="{FF2B5EF4-FFF2-40B4-BE49-F238E27FC236}">
              <a16:creationId xmlns:a16="http://schemas.microsoft.com/office/drawing/2014/main" id="{BFF3FDB3-460E-4B3F-BD57-C094B2D3D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88" name="grd_IDHF">
          <a:extLst>
            <a:ext uri="{FF2B5EF4-FFF2-40B4-BE49-F238E27FC236}">
              <a16:creationId xmlns:a16="http://schemas.microsoft.com/office/drawing/2014/main" id="{5BF767BC-2637-430E-B069-B4CE2A687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89" name="grd_IADD">
          <a:extLst>
            <a:ext uri="{FF2B5EF4-FFF2-40B4-BE49-F238E27FC236}">
              <a16:creationId xmlns:a16="http://schemas.microsoft.com/office/drawing/2014/main" id="{0F784360-7975-4AAA-9AD8-D61938258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90" name="grd_IADU">
          <a:extLst>
            <a:ext uri="{FF2B5EF4-FFF2-40B4-BE49-F238E27FC236}">
              <a16:creationId xmlns:a16="http://schemas.microsoft.com/office/drawing/2014/main" id="{BC612074-EC1B-40C0-8A42-2971A2D0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91" name="grd_IDHF">
          <a:extLst>
            <a:ext uri="{FF2B5EF4-FFF2-40B4-BE49-F238E27FC236}">
              <a16:creationId xmlns:a16="http://schemas.microsoft.com/office/drawing/2014/main" id="{46E695D0-044F-467D-B03F-9D752ACAA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92" name="grd_IADD">
          <a:extLst>
            <a:ext uri="{FF2B5EF4-FFF2-40B4-BE49-F238E27FC236}">
              <a16:creationId xmlns:a16="http://schemas.microsoft.com/office/drawing/2014/main" id="{7CBA23E8-ACD0-4B23-815A-EB2FA5C45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93" name="grd_IADU">
          <a:extLst>
            <a:ext uri="{FF2B5EF4-FFF2-40B4-BE49-F238E27FC236}">
              <a16:creationId xmlns:a16="http://schemas.microsoft.com/office/drawing/2014/main" id="{FFC30E3F-444F-4F64-9757-2B49FB940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94" name="grd_IDHF">
          <a:extLst>
            <a:ext uri="{FF2B5EF4-FFF2-40B4-BE49-F238E27FC236}">
              <a16:creationId xmlns:a16="http://schemas.microsoft.com/office/drawing/2014/main" id="{42102A7E-CE75-4A68-84CB-A2B078C53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95" name="grd_IADD">
          <a:extLst>
            <a:ext uri="{FF2B5EF4-FFF2-40B4-BE49-F238E27FC236}">
              <a16:creationId xmlns:a16="http://schemas.microsoft.com/office/drawing/2014/main" id="{D9FC3A2E-C924-4B61-A889-3219DB29E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96" name="grd_IADU">
          <a:extLst>
            <a:ext uri="{FF2B5EF4-FFF2-40B4-BE49-F238E27FC236}">
              <a16:creationId xmlns:a16="http://schemas.microsoft.com/office/drawing/2014/main" id="{7FCCA39A-D642-4129-A564-E53591BE6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697" name="grd_IDHF">
          <a:extLst>
            <a:ext uri="{FF2B5EF4-FFF2-40B4-BE49-F238E27FC236}">
              <a16:creationId xmlns:a16="http://schemas.microsoft.com/office/drawing/2014/main" id="{C90EF937-8D50-44B2-BCC8-6947F368D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698" name="grd_IADD">
          <a:extLst>
            <a:ext uri="{FF2B5EF4-FFF2-40B4-BE49-F238E27FC236}">
              <a16:creationId xmlns:a16="http://schemas.microsoft.com/office/drawing/2014/main" id="{FDEF086F-AAE5-4DDB-9A5B-1A1DCF82D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699" name="grd_IADU">
          <a:extLst>
            <a:ext uri="{FF2B5EF4-FFF2-40B4-BE49-F238E27FC236}">
              <a16:creationId xmlns:a16="http://schemas.microsoft.com/office/drawing/2014/main" id="{EB700B40-15AF-4036-8FA2-87F7674C8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00" name="grd_IDHF">
          <a:extLst>
            <a:ext uri="{FF2B5EF4-FFF2-40B4-BE49-F238E27FC236}">
              <a16:creationId xmlns:a16="http://schemas.microsoft.com/office/drawing/2014/main" id="{6F91B515-4A0B-4243-ABFD-763C8627B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01" name="grd_IADD">
          <a:extLst>
            <a:ext uri="{FF2B5EF4-FFF2-40B4-BE49-F238E27FC236}">
              <a16:creationId xmlns:a16="http://schemas.microsoft.com/office/drawing/2014/main" id="{BC48BCE2-763E-4225-985F-CD7C46386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02" name="grd_IADU">
          <a:extLst>
            <a:ext uri="{FF2B5EF4-FFF2-40B4-BE49-F238E27FC236}">
              <a16:creationId xmlns:a16="http://schemas.microsoft.com/office/drawing/2014/main" id="{08046E2C-CD1A-47B2-9A49-591306DCE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03" name="grd_IDHF">
          <a:extLst>
            <a:ext uri="{FF2B5EF4-FFF2-40B4-BE49-F238E27FC236}">
              <a16:creationId xmlns:a16="http://schemas.microsoft.com/office/drawing/2014/main" id="{89754C28-22E0-4503-B9D9-74ED652EA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04" name="grd_IADD">
          <a:extLst>
            <a:ext uri="{FF2B5EF4-FFF2-40B4-BE49-F238E27FC236}">
              <a16:creationId xmlns:a16="http://schemas.microsoft.com/office/drawing/2014/main" id="{CFC4CFD6-1F1C-4BCB-A7EC-D4417A04F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05" name="grd_IADU">
          <a:extLst>
            <a:ext uri="{FF2B5EF4-FFF2-40B4-BE49-F238E27FC236}">
              <a16:creationId xmlns:a16="http://schemas.microsoft.com/office/drawing/2014/main" id="{07501216-AB97-45FE-A0E0-34ACFA0EE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06" name="grd_IDHF">
          <a:extLst>
            <a:ext uri="{FF2B5EF4-FFF2-40B4-BE49-F238E27FC236}">
              <a16:creationId xmlns:a16="http://schemas.microsoft.com/office/drawing/2014/main" id="{C5A05025-149E-4D36-92A2-C0F1A758E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07" name="grd_IADD">
          <a:extLst>
            <a:ext uri="{FF2B5EF4-FFF2-40B4-BE49-F238E27FC236}">
              <a16:creationId xmlns:a16="http://schemas.microsoft.com/office/drawing/2014/main" id="{CA27B929-7A62-4ABA-8774-A504886C9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08" name="grd_IADU">
          <a:extLst>
            <a:ext uri="{FF2B5EF4-FFF2-40B4-BE49-F238E27FC236}">
              <a16:creationId xmlns:a16="http://schemas.microsoft.com/office/drawing/2014/main" id="{25A80D05-027A-4A2B-9FCE-05D02F5E0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09" name="grd_IDHF">
          <a:extLst>
            <a:ext uri="{FF2B5EF4-FFF2-40B4-BE49-F238E27FC236}">
              <a16:creationId xmlns:a16="http://schemas.microsoft.com/office/drawing/2014/main" id="{E406EB3E-4A3E-46D3-9224-DDFCB39EA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10" name="grd_IADD">
          <a:extLst>
            <a:ext uri="{FF2B5EF4-FFF2-40B4-BE49-F238E27FC236}">
              <a16:creationId xmlns:a16="http://schemas.microsoft.com/office/drawing/2014/main" id="{5B53C288-A075-4183-96C2-3BF697AED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11" name="grd_IADU">
          <a:extLst>
            <a:ext uri="{FF2B5EF4-FFF2-40B4-BE49-F238E27FC236}">
              <a16:creationId xmlns:a16="http://schemas.microsoft.com/office/drawing/2014/main" id="{9621204F-36CC-4610-A923-2779112E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12" name="grd_IDHF">
          <a:extLst>
            <a:ext uri="{FF2B5EF4-FFF2-40B4-BE49-F238E27FC236}">
              <a16:creationId xmlns:a16="http://schemas.microsoft.com/office/drawing/2014/main" id="{FB597444-7D8D-43FA-A6A2-B3647897F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13" name="grd_IADD">
          <a:extLst>
            <a:ext uri="{FF2B5EF4-FFF2-40B4-BE49-F238E27FC236}">
              <a16:creationId xmlns:a16="http://schemas.microsoft.com/office/drawing/2014/main" id="{A8756A4C-0729-42F8-BAF1-74EE1EABE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14" name="grd_IADU">
          <a:extLst>
            <a:ext uri="{FF2B5EF4-FFF2-40B4-BE49-F238E27FC236}">
              <a16:creationId xmlns:a16="http://schemas.microsoft.com/office/drawing/2014/main" id="{1486F0CB-17F0-47C8-9FBA-204B0EAF0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15" name="grd_IDHF">
          <a:extLst>
            <a:ext uri="{FF2B5EF4-FFF2-40B4-BE49-F238E27FC236}">
              <a16:creationId xmlns:a16="http://schemas.microsoft.com/office/drawing/2014/main" id="{2A728563-EB34-49BA-A6A7-D09330F4E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16" name="grd_IADD">
          <a:extLst>
            <a:ext uri="{FF2B5EF4-FFF2-40B4-BE49-F238E27FC236}">
              <a16:creationId xmlns:a16="http://schemas.microsoft.com/office/drawing/2014/main" id="{3A21AD10-50EB-43BB-9BD5-5C8AE456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17" name="grd_IADU">
          <a:extLst>
            <a:ext uri="{FF2B5EF4-FFF2-40B4-BE49-F238E27FC236}">
              <a16:creationId xmlns:a16="http://schemas.microsoft.com/office/drawing/2014/main" id="{28A26455-A349-4ABC-B3DD-17A01374A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18" name="grd_IDHF">
          <a:extLst>
            <a:ext uri="{FF2B5EF4-FFF2-40B4-BE49-F238E27FC236}">
              <a16:creationId xmlns:a16="http://schemas.microsoft.com/office/drawing/2014/main" id="{D2BD5128-B640-4AB8-A957-C830F8869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19" name="grd_IADD">
          <a:extLst>
            <a:ext uri="{FF2B5EF4-FFF2-40B4-BE49-F238E27FC236}">
              <a16:creationId xmlns:a16="http://schemas.microsoft.com/office/drawing/2014/main" id="{F797F917-C551-4C13-93FA-499D330B1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20" name="grd_IADU">
          <a:extLst>
            <a:ext uri="{FF2B5EF4-FFF2-40B4-BE49-F238E27FC236}">
              <a16:creationId xmlns:a16="http://schemas.microsoft.com/office/drawing/2014/main" id="{C6D8D70B-92D4-4F9C-B3BB-B16096D04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21" name="grd_IDHF">
          <a:extLst>
            <a:ext uri="{FF2B5EF4-FFF2-40B4-BE49-F238E27FC236}">
              <a16:creationId xmlns:a16="http://schemas.microsoft.com/office/drawing/2014/main" id="{A3BC765F-B8A3-4339-918A-076205BA8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22" name="grd_IADD">
          <a:extLst>
            <a:ext uri="{FF2B5EF4-FFF2-40B4-BE49-F238E27FC236}">
              <a16:creationId xmlns:a16="http://schemas.microsoft.com/office/drawing/2014/main" id="{7DE22A8E-37F4-47C8-8CA7-28E117A8D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23" name="grd_IADU">
          <a:extLst>
            <a:ext uri="{FF2B5EF4-FFF2-40B4-BE49-F238E27FC236}">
              <a16:creationId xmlns:a16="http://schemas.microsoft.com/office/drawing/2014/main" id="{49DE580F-F325-47D1-8201-7DDA932CE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24" name="grd_IDHF">
          <a:extLst>
            <a:ext uri="{FF2B5EF4-FFF2-40B4-BE49-F238E27FC236}">
              <a16:creationId xmlns:a16="http://schemas.microsoft.com/office/drawing/2014/main" id="{77EDD03D-8527-412E-B06E-DF59241A7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25" name="grd_IADD">
          <a:extLst>
            <a:ext uri="{FF2B5EF4-FFF2-40B4-BE49-F238E27FC236}">
              <a16:creationId xmlns:a16="http://schemas.microsoft.com/office/drawing/2014/main" id="{4272B99F-7EB7-4D25-A0AC-D2B20FBD0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26" name="grd_IADU">
          <a:extLst>
            <a:ext uri="{FF2B5EF4-FFF2-40B4-BE49-F238E27FC236}">
              <a16:creationId xmlns:a16="http://schemas.microsoft.com/office/drawing/2014/main" id="{E7F120AF-88EE-4E3F-9DF2-6C4AC3E1A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27" name="grd_IDHF">
          <a:extLst>
            <a:ext uri="{FF2B5EF4-FFF2-40B4-BE49-F238E27FC236}">
              <a16:creationId xmlns:a16="http://schemas.microsoft.com/office/drawing/2014/main" id="{826A479B-DAC3-458C-A041-FD9B1DE64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28" name="grd_IADD">
          <a:extLst>
            <a:ext uri="{FF2B5EF4-FFF2-40B4-BE49-F238E27FC236}">
              <a16:creationId xmlns:a16="http://schemas.microsoft.com/office/drawing/2014/main" id="{71BE6E73-4D82-43C1-9649-5A52E582D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29" name="grd_IADU">
          <a:extLst>
            <a:ext uri="{FF2B5EF4-FFF2-40B4-BE49-F238E27FC236}">
              <a16:creationId xmlns:a16="http://schemas.microsoft.com/office/drawing/2014/main" id="{AC8AC3A8-853F-4092-A093-8C59FE0F4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30" name="grd_IDHF">
          <a:extLst>
            <a:ext uri="{FF2B5EF4-FFF2-40B4-BE49-F238E27FC236}">
              <a16:creationId xmlns:a16="http://schemas.microsoft.com/office/drawing/2014/main" id="{DB05E806-F674-4F13-9172-E23FD4196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31" name="grd_IADD">
          <a:extLst>
            <a:ext uri="{FF2B5EF4-FFF2-40B4-BE49-F238E27FC236}">
              <a16:creationId xmlns:a16="http://schemas.microsoft.com/office/drawing/2014/main" id="{27784503-7383-4667-ABEB-B424DFE96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32" name="grd_IADU">
          <a:extLst>
            <a:ext uri="{FF2B5EF4-FFF2-40B4-BE49-F238E27FC236}">
              <a16:creationId xmlns:a16="http://schemas.microsoft.com/office/drawing/2014/main" id="{A4CF36D8-0E09-497A-A00B-0410FB69F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33" name="grd_IDHF">
          <a:extLst>
            <a:ext uri="{FF2B5EF4-FFF2-40B4-BE49-F238E27FC236}">
              <a16:creationId xmlns:a16="http://schemas.microsoft.com/office/drawing/2014/main" id="{9D674CC8-9CD6-4152-89C9-B5A95B50E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34" name="grd_IADD">
          <a:extLst>
            <a:ext uri="{FF2B5EF4-FFF2-40B4-BE49-F238E27FC236}">
              <a16:creationId xmlns:a16="http://schemas.microsoft.com/office/drawing/2014/main" id="{51818F8C-AB39-4ECA-9FD7-5178FEB83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35" name="grd_IADU">
          <a:extLst>
            <a:ext uri="{FF2B5EF4-FFF2-40B4-BE49-F238E27FC236}">
              <a16:creationId xmlns:a16="http://schemas.microsoft.com/office/drawing/2014/main" id="{6DAFE3B0-9BBE-4FF8-8E45-658AE95FF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36" name="grd_IDHF">
          <a:extLst>
            <a:ext uri="{FF2B5EF4-FFF2-40B4-BE49-F238E27FC236}">
              <a16:creationId xmlns:a16="http://schemas.microsoft.com/office/drawing/2014/main" id="{77747EA0-506A-49B3-BAD3-8946C68E1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37" name="grd_IADD">
          <a:extLst>
            <a:ext uri="{FF2B5EF4-FFF2-40B4-BE49-F238E27FC236}">
              <a16:creationId xmlns:a16="http://schemas.microsoft.com/office/drawing/2014/main" id="{05BAB689-4DC9-4361-B4E6-1AA85C04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38" name="grd_IADU">
          <a:extLst>
            <a:ext uri="{FF2B5EF4-FFF2-40B4-BE49-F238E27FC236}">
              <a16:creationId xmlns:a16="http://schemas.microsoft.com/office/drawing/2014/main" id="{8A70B592-639F-4C18-BFA1-ED404AE94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39" name="grd_IDHF">
          <a:extLst>
            <a:ext uri="{FF2B5EF4-FFF2-40B4-BE49-F238E27FC236}">
              <a16:creationId xmlns:a16="http://schemas.microsoft.com/office/drawing/2014/main" id="{0418D9E7-F7B4-4205-A09A-6AD04992E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40" name="grd_IADD">
          <a:extLst>
            <a:ext uri="{FF2B5EF4-FFF2-40B4-BE49-F238E27FC236}">
              <a16:creationId xmlns:a16="http://schemas.microsoft.com/office/drawing/2014/main" id="{1F3FF653-0A0D-4265-9F7F-B8409145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41" name="grd_IADU">
          <a:extLst>
            <a:ext uri="{FF2B5EF4-FFF2-40B4-BE49-F238E27FC236}">
              <a16:creationId xmlns:a16="http://schemas.microsoft.com/office/drawing/2014/main" id="{557413AF-4469-4AFD-A418-40454E07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42" name="grd_IDHF">
          <a:extLst>
            <a:ext uri="{FF2B5EF4-FFF2-40B4-BE49-F238E27FC236}">
              <a16:creationId xmlns:a16="http://schemas.microsoft.com/office/drawing/2014/main" id="{2103E44B-61B9-4EA0-B55B-1AD97590C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43" name="grd_IADD">
          <a:extLst>
            <a:ext uri="{FF2B5EF4-FFF2-40B4-BE49-F238E27FC236}">
              <a16:creationId xmlns:a16="http://schemas.microsoft.com/office/drawing/2014/main" id="{FF5C45D6-26D9-4280-8BC9-BFAB468A5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44" name="grd_IADU">
          <a:extLst>
            <a:ext uri="{FF2B5EF4-FFF2-40B4-BE49-F238E27FC236}">
              <a16:creationId xmlns:a16="http://schemas.microsoft.com/office/drawing/2014/main" id="{DF6FB94A-17D9-4D15-8C5E-C8C065169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45" name="grd_IDHF">
          <a:extLst>
            <a:ext uri="{FF2B5EF4-FFF2-40B4-BE49-F238E27FC236}">
              <a16:creationId xmlns:a16="http://schemas.microsoft.com/office/drawing/2014/main" id="{62CF9566-FB2F-4F58-9480-13C040764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46" name="grd_IADD">
          <a:extLst>
            <a:ext uri="{FF2B5EF4-FFF2-40B4-BE49-F238E27FC236}">
              <a16:creationId xmlns:a16="http://schemas.microsoft.com/office/drawing/2014/main" id="{E1CA28D1-018B-4420-9FB9-2621E0548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47" name="grd_IADU">
          <a:extLst>
            <a:ext uri="{FF2B5EF4-FFF2-40B4-BE49-F238E27FC236}">
              <a16:creationId xmlns:a16="http://schemas.microsoft.com/office/drawing/2014/main" id="{7A6ADCE6-EBA8-43F4-A536-BBDBFB83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48" name="grd_IDHF">
          <a:extLst>
            <a:ext uri="{FF2B5EF4-FFF2-40B4-BE49-F238E27FC236}">
              <a16:creationId xmlns:a16="http://schemas.microsoft.com/office/drawing/2014/main" id="{C6D6D1A1-496E-413F-8D0B-CC1AB2A70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49" name="grd_IADD">
          <a:extLst>
            <a:ext uri="{FF2B5EF4-FFF2-40B4-BE49-F238E27FC236}">
              <a16:creationId xmlns:a16="http://schemas.microsoft.com/office/drawing/2014/main" id="{357E2133-4E61-413E-A86E-52346201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50" name="grd_IADU">
          <a:extLst>
            <a:ext uri="{FF2B5EF4-FFF2-40B4-BE49-F238E27FC236}">
              <a16:creationId xmlns:a16="http://schemas.microsoft.com/office/drawing/2014/main" id="{587AD48F-27F0-4D5D-9AC5-49EE62AF3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51" name="grd_IDHF">
          <a:extLst>
            <a:ext uri="{FF2B5EF4-FFF2-40B4-BE49-F238E27FC236}">
              <a16:creationId xmlns:a16="http://schemas.microsoft.com/office/drawing/2014/main" id="{72F3DD04-DFAB-4260-9EE7-8C745C576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52" name="grd_IADD">
          <a:extLst>
            <a:ext uri="{FF2B5EF4-FFF2-40B4-BE49-F238E27FC236}">
              <a16:creationId xmlns:a16="http://schemas.microsoft.com/office/drawing/2014/main" id="{7EE94C6D-7BB8-4143-AE3D-0E70EBCD7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53" name="grd_IADU">
          <a:extLst>
            <a:ext uri="{FF2B5EF4-FFF2-40B4-BE49-F238E27FC236}">
              <a16:creationId xmlns:a16="http://schemas.microsoft.com/office/drawing/2014/main" id="{E66B6D6F-6A55-4B99-BE2B-64463B847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54" name="grd_IDHF">
          <a:extLst>
            <a:ext uri="{FF2B5EF4-FFF2-40B4-BE49-F238E27FC236}">
              <a16:creationId xmlns:a16="http://schemas.microsoft.com/office/drawing/2014/main" id="{186DFDFE-C5B0-44B4-BA6D-36CF9D4C8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55" name="grd_IADD">
          <a:extLst>
            <a:ext uri="{FF2B5EF4-FFF2-40B4-BE49-F238E27FC236}">
              <a16:creationId xmlns:a16="http://schemas.microsoft.com/office/drawing/2014/main" id="{EA41FBEF-DFD8-44F5-B917-9E5F9F6E9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56" name="grd_IADU">
          <a:extLst>
            <a:ext uri="{FF2B5EF4-FFF2-40B4-BE49-F238E27FC236}">
              <a16:creationId xmlns:a16="http://schemas.microsoft.com/office/drawing/2014/main" id="{7B2EB0FD-4B45-4791-BF5A-7E132F083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57" name="grd_IDHF">
          <a:extLst>
            <a:ext uri="{FF2B5EF4-FFF2-40B4-BE49-F238E27FC236}">
              <a16:creationId xmlns:a16="http://schemas.microsoft.com/office/drawing/2014/main" id="{1DC7C71B-D30A-43CD-9AC9-A8CE9A9A6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58" name="grd_IADD">
          <a:extLst>
            <a:ext uri="{FF2B5EF4-FFF2-40B4-BE49-F238E27FC236}">
              <a16:creationId xmlns:a16="http://schemas.microsoft.com/office/drawing/2014/main" id="{F6355262-84BD-4045-A56E-83EF780A6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59" name="grd_IADU">
          <a:extLst>
            <a:ext uri="{FF2B5EF4-FFF2-40B4-BE49-F238E27FC236}">
              <a16:creationId xmlns:a16="http://schemas.microsoft.com/office/drawing/2014/main" id="{6E76BB2A-36D8-4EA6-B8D6-B7CC73511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60" name="grd_IDHF">
          <a:extLst>
            <a:ext uri="{FF2B5EF4-FFF2-40B4-BE49-F238E27FC236}">
              <a16:creationId xmlns:a16="http://schemas.microsoft.com/office/drawing/2014/main" id="{4D5215A9-C707-4B35-B831-360CF2D98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61" name="grd_IADD">
          <a:extLst>
            <a:ext uri="{FF2B5EF4-FFF2-40B4-BE49-F238E27FC236}">
              <a16:creationId xmlns:a16="http://schemas.microsoft.com/office/drawing/2014/main" id="{5259C4CD-0A0C-44E1-B5A4-91500B637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62" name="grd_IADU">
          <a:extLst>
            <a:ext uri="{FF2B5EF4-FFF2-40B4-BE49-F238E27FC236}">
              <a16:creationId xmlns:a16="http://schemas.microsoft.com/office/drawing/2014/main" id="{68F990D2-3FC5-4AAE-9B87-1E0B7E17A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63" name="grd_IDHF">
          <a:extLst>
            <a:ext uri="{FF2B5EF4-FFF2-40B4-BE49-F238E27FC236}">
              <a16:creationId xmlns:a16="http://schemas.microsoft.com/office/drawing/2014/main" id="{65651FDF-1106-4678-A5BB-01A5C28B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64" name="grd_IADD">
          <a:extLst>
            <a:ext uri="{FF2B5EF4-FFF2-40B4-BE49-F238E27FC236}">
              <a16:creationId xmlns:a16="http://schemas.microsoft.com/office/drawing/2014/main" id="{B2482321-A447-49B7-A18A-701B37322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65" name="grd_IADU">
          <a:extLst>
            <a:ext uri="{FF2B5EF4-FFF2-40B4-BE49-F238E27FC236}">
              <a16:creationId xmlns:a16="http://schemas.microsoft.com/office/drawing/2014/main" id="{DBF10EB6-7F27-4E54-B4B7-8549838DA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66" name="grd_IDHF">
          <a:extLst>
            <a:ext uri="{FF2B5EF4-FFF2-40B4-BE49-F238E27FC236}">
              <a16:creationId xmlns:a16="http://schemas.microsoft.com/office/drawing/2014/main" id="{A449A240-1A3C-4AF7-9386-46731DDF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67" name="grd_IADD">
          <a:extLst>
            <a:ext uri="{FF2B5EF4-FFF2-40B4-BE49-F238E27FC236}">
              <a16:creationId xmlns:a16="http://schemas.microsoft.com/office/drawing/2014/main" id="{97ADF3ED-A534-4C14-A1D5-47CDC6C4B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68" name="grd_IADU">
          <a:extLst>
            <a:ext uri="{FF2B5EF4-FFF2-40B4-BE49-F238E27FC236}">
              <a16:creationId xmlns:a16="http://schemas.microsoft.com/office/drawing/2014/main" id="{789D220D-BA80-47C9-988E-B099211E1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69" name="grd_IDHF">
          <a:extLst>
            <a:ext uri="{FF2B5EF4-FFF2-40B4-BE49-F238E27FC236}">
              <a16:creationId xmlns:a16="http://schemas.microsoft.com/office/drawing/2014/main" id="{3DB0B648-9391-4C6B-A8CF-182F2FEA3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70" name="grd_IADD">
          <a:extLst>
            <a:ext uri="{FF2B5EF4-FFF2-40B4-BE49-F238E27FC236}">
              <a16:creationId xmlns:a16="http://schemas.microsoft.com/office/drawing/2014/main" id="{65DD5A59-DC30-4A78-9114-85CA7E53A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71" name="grd_IADU">
          <a:extLst>
            <a:ext uri="{FF2B5EF4-FFF2-40B4-BE49-F238E27FC236}">
              <a16:creationId xmlns:a16="http://schemas.microsoft.com/office/drawing/2014/main" id="{2D8A124B-B2E4-4450-98E6-418624D00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72" name="grd_IDHF">
          <a:extLst>
            <a:ext uri="{FF2B5EF4-FFF2-40B4-BE49-F238E27FC236}">
              <a16:creationId xmlns:a16="http://schemas.microsoft.com/office/drawing/2014/main" id="{C6CFF4C2-59D3-4FAA-BE1E-4F1D218D4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73" name="grd_IADD">
          <a:extLst>
            <a:ext uri="{FF2B5EF4-FFF2-40B4-BE49-F238E27FC236}">
              <a16:creationId xmlns:a16="http://schemas.microsoft.com/office/drawing/2014/main" id="{5E0A4378-2D28-49D3-A60D-66D2B529E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74" name="grd_IADU">
          <a:extLst>
            <a:ext uri="{FF2B5EF4-FFF2-40B4-BE49-F238E27FC236}">
              <a16:creationId xmlns:a16="http://schemas.microsoft.com/office/drawing/2014/main" id="{DC58E0EB-C8C1-4E4C-8B8C-F9A85E904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75" name="grd_IDHF">
          <a:extLst>
            <a:ext uri="{FF2B5EF4-FFF2-40B4-BE49-F238E27FC236}">
              <a16:creationId xmlns:a16="http://schemas.microsoft.com/office/drawing/2014/main" id="{9495C45C-E883-4D16-85C9-F5ECD2CF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76" name="grd_IADD">
          <a:extLst>
            <a:ext uri="{FF2B5EF4-FFF2-40B4-BE49-F238E27FC236}">
              <a16:creationId xmlns:a16="http://schemas.microsoft.com/office/drawing/2014/main" id="{9B7C3A3F-C6F6-4016-BE11-CA73699BD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77" name="grd_IADU">
          <a:extLst>
            <a:ext uri="{FF2B5EF4-FFF2-40B4-BE49-F238E27FC236}">
              <a16:creationId xmlns:a16="http://schemas.microsoft.com/office/drawing/2014/main" id="{A4162ECF-A9CD-4F02-A927-A87ADDF40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78" name="grd_IDHF">
          <a:extLst>
            <a:ext uri="{FF2B5EF4-FFF2-40B4-BE49-F238E27FC236}">
              <a16:creationId xmlns:a16="http://schemas.microsoft.com/office/drawing/2014/main" id="{6F3A6750-4C62-4C5F-9326-22908334C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79" name="grd_IADD">
          <a:extLst>
            <a:ext uri="{FF2B5EF4-FFF2-40B4-BE49-F238E27FC236}">
              <a16:creationId xmlns:a16="http://schemas.microsoft.com/office/drawing/2014/main" id="{E39B1CF2-74B6-4893-84C0-4A11445BD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80" name="grd_IADU">
          <a:extLst>
            <a:ext uri="{FF2B5EF4-FFF2-40B4-BE49-F238E27FC236}">
              <a16:creationId xmlns:a16="http://schemas.microsoft.com/office/drawing/2014/main" id="{45AE2C3E-A56E-425D-B374-55B20C51F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81" name="grd_IDHF">
          <a:extLst>
            <a:ext uri="{FF2B5EF4-FFF2-40B4-BE49-F238E27FC236}">
              <a16:creationId xmlns:a16="http://schemas.microsoft.com/office/drawing/2014/main" id="{E53739B1-704C-4D4E-87E9-728D77F25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82" name="grd_IADD">
          <a:extLst>
            <a:ext uri="{FF2B5EF4-FFF2-40B4-BE49-F238E27FC236}">
              <a16:creationId xmlns:a16="http://schemas.microsoft.com/office/drawing/2014/main" id="{54D6A905-9869-4068-91F9-8DA7784C0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83" name="grd_IADU">
          <a:extLst>
            <a:ext uri="{FF2B5EF4-FFF2-40B4-BE49-F238E27FC236}">
              <a16:creationId xmlns:a16="http://schemas.microsoft.com/office/drawing/2014/main" id="{571490EE-7645-4608-A42E-26DD59CC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84" name="grd_IDHF">
          <a:extLst>
            <a:ext uri="{FF2B5EF4-FFF2-40B4-BE49-F238E27FC236}">
              <a16:creationId xmlns:a16="http://schemas.microsoft.com/office/drawing/2014/main" id="{08AE8947-AFEB-4F9B-B952-C7EA0644F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85" name="grd_IADD">
          <a:extLst>
            <a:ext uri="{FF2B5EF4-FFF2-40B4-BE49-F238E27FC236}">
              <a16:creationId xmlns:a16="http://schemas.microsoft.com/office/drawing/2014/main" id="{3D12D3CE-8D41-4641-AED0-A1D588D06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86" name="grd_IADU">
          <a:extLst>
            <a:ext uri="{FF2B5EF4-FFF2-40B4-BE49-F238E27FC236}">
              <a16:creationId xmlns:a16="http://schemas.microsoft.com/office/drawing/2014/main" id="{0EAA0A59-EB05-4ABE-9501-E266B58E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87" name="grd_IDHF">
          <a:extLst>
            <a:ext uri="{FF2B5EF4-FFF2-40B4-BE49-F238E27FC236}">
              <a16:creationId xmlns:a16="http://schemas.microsoft.com/office/drawing/2014/main" id="{8AFC9967-1947-47FB-A5A2-DE5F109CC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88" name="grd_IADD">
          <a:extLst>
            <a:ext uri="{FF2B5EF4-FFF2-40B4-BE49-F238E27FC236}">
              <a16:creationId xmlns:a16="http://schemas.microsoft.com/office/drawing/2014/main" id="{615DEE46-E5DA-441D-A4E5-D9900EABE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89" name="grd_IADU">
          <a:extLst>
            <a:ext uri="{FF2B5EF4-FFF2-40B4-BE49-F238E27FC236}">
              <a16:creationId xmlns:a16="http://schemas.microsoft.com/office/drawing/2014/main" id="{542D3F30-F5FB-43FA-A609-D31615720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90" name="grd_IDHF">
          <a:extLst>
            <a:ext uri="{FF2B5EF4-FFF2-40B4-BE49-F238E27FC236}">
              <a16:creationId xmlns:a16="http://schemas.microsoft.com/office/drawing/2014/main" id="{0D9FEFFE-7DAC-42E7-9AFF-62E1BF491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91" name="grd_IADD">
          <a:extLst>
            <a:ext uri="{FF2B5EF4-FFF2-40B4-BE49-F238E27FC236}">
              <a16:creationId xmlns:a16="http://schemas.microsoft.com/office/drawing/2014/main" id="{36218738-DE91-4AC1-8440-7FDDD750C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92" name="grd_IADU">
          <a:extLst>
            <a:ext uri="{FF2B5EF4-FFF2-40B4-BE49-F238E27FC236}">
              <a16:creationId xmlns:a16="http://schemas.microsoft.com/office/drawing/2014/main" id="{BFA19768-3933-4227-8B26-06321476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93" name="grd_IDHF">
          <a:extLst>
            <a:ext uri="{FF2B5EF4-FFF2-40B4-BE49-F238E27FC236}">
              <a16:creationId xmlns:a16="http://schemas.microsoft.com/office/drawing/2014/main" id="{188EAFC1-094D-4B6E-BF97-C97A609A6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94" name="grd_IADD">
          <a:extLst>
            <a:ext uri="{FF2B5EF4-FFF2-40B4-BE49-F238E27FC236}">
              <a16:creationId xmlns:a16="http://schemas.microsoft.com/office/drawing/2014/main" id="{291B4DB7-B358-4B3F-9699-E4AEFDDC5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95" name="grd_IADU">
          <a:extLst>
            <a:ext uri="{FF2B5EF4-FFF2-40B4-BE49-F238E27FC236}">
              <a16:creationId xmlns:a16="http://schemas.microsoft.com/office/drawing/2014/main" id="{8FC5F50D-4741-41DE-9FA4-FDA2B04C5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96" name="grd_IDHF">
          <a:extLst>
            <a:ext uri="{FF2B5EF4-FFF2-40B4-BE49-F238E27FC236}">
              <a16:creationId xmlns:a16="http://schemas.microsoft.com/office/drawing/2014/main" id="{604D1CC0-9D32-4B78-A28D-D480BBD5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797" name="grd_IADD">
          <a:extLst>
            <a:ext uri="{FF2B5EF4-FFF2-40B4-BE49-F238E27FC236}">
              <a16:creationId xmlns:a16="http://schemas.microsoft.com/office/drawing/2014/main" id="{0764FA26-40B3-4B84-A358-002DE973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798" name="grd_IADU">
          <a:extLst>
            <a:ext uri="{FF2B5EF4-FFF2-40B4-BE49-F238E27FC236}">
              <a16:creationId xmlns:a16="http://schemas.microsoft.com/office/drawing/2014/main" id="{631A797B-1D08-435E-AC96-40B811583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799" name="grd_IDHF">
          <a:extLst>
            <a:ext uri="{FF2B5EF4-FFF2-40B4-BE49-F238E27FC236}">
              <a16:creationId xmlns:a16="http://schemas.microsoft.com/office/drawing/2014/main" id="{D3173815-3CBA-4BAD-8379-888987945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00" name="grd_IADD">
          <a:extLst>
            <a:ext uri="{FF2B5EF4-FFF2-40B4-BE49-F238E27FC236}">
              <a16:creationId xmlns:a16="http://schemas.microsoft.com/office/drawing/2014/main" id="{02A3108F-0C01-45B0-835D-19AA6952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01" name="grd_IADU">
          <a:extLst>
            <a:ext uri="{FF2B5EF4-FFF2-40B4-BE49-F238E27FC236}">
              <a16:creationId xmlns:a16="http://schemas.microsoft.com/office/drawing/2014/main" id="{E72D97C7-0D5E-41E6-A113-45E43AE66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02" name="grd_IDHF">
          <a:extLst>
            <a:ext uri="{FF2B5EF4-FFF2-40B4-BE49-F238E27FC236}">
              <a16:creationId xmlns:a16="http://schemas.microsoft.com/office/drawing/2014/main" id="{64FB0E41-184B-4DD4-A0C1-504626C59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03" name="grd_IADD">
          <a:extLst>
            <a:ext uri="{FF2B5EF4-FFF2-40B4-BE49-F238E27FC236}">
              <a16:creationId xmlns:a16="http://schemas.microsoft.com/office/drawing/2014/main" id="{AEEA8E58-636C-4A73-AE9E-D0E0430F1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04" name="grd_IADU">
          <a:extLst>
            <a:ext uri="{FF2B5EF4-FFF2-40B4-BE49-F238E27FC236}">
              <a16:creationId xmlns:a16="http://schemas.microsoft.com/office/drawing/2014/main" id="{307342D4-35E7-4E18-B30E-6E7A630AC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05" name="grd_IDHF">
          <a:extLst>
            <a:ext uri="{FF2B5EF4-FFF2-40B4-BE49-F238E27FC236}">
              <a16:creationId xmlns:a16="http://schemas.microsoft.com/office/drawing/2014/main" id="{2467CFFA-6CC2-4047-B8BF-74CD03866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06" name="grd_IADD">
          <a:extLst>
            <a:ext uri="{FF2B5EF4-FFF2-40B4-BE49-F238E27FC236}">
              <a16:creationId xmlns:a16="http://schemas.microsoft.com/office/drawing/2014/main" id="{178834FF-BA45-4FA1-A847-97BB25E36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07" name="grd_IADU">
          <a:extLst>
            <a:ext uri="{FF2B5EF4-FFF2-40B4-BE49-F238E27FC236}">
              <a16:creationId xmlns:a16="http://schemas.microsoft.com/office/drawing/2014/main" id="{831AA622-4F29-4B88-9038-5740A5394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08" name="grd_IDHF">
          <a:extLst>
            <a:ext uri="{FF2B5EF4-FFF2-40B4-BE49-F238E27FC236}">
              <a16:creationId xmlns:a16="http://schemas.microsoft.com/office/drawing/2014/main" id="{44B9C25A-5EBF-460A-907A-51C95800C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09" name="grd_IADD">
          <a:extLst>
            <a:ext uri="{FF2B5EF4-FFF2-40B4-BE49-F238E27FC236}">
              <a16:creationId xmlns:a16="http://schemas.microsoft.com/office/drawing/2014/main" id="{C58679FA-1597-4C9D-83CD-7D6838966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10" name="grd_IADU">
          <a:extLst>
            <a:ext uri="{FF2B5EF4-FFF2-40B4-BE49-F238E27FC236}">
              <a16:creationId xmlns:a16="http://schemas.microsoft.com/office/drawing/2014/main" id="{1F9003CA-1C9B-4C63-879B-328A9461D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11" name="grd_IDHF">
          <a:extLst>
            <a:ext uri="{FF2B5EF4-FFF2-40B4-BE49-F238E27FC236}">
              <a16:creationId xmlns:a16="http://schemas.microsoft.com/office/drawing/2014/main" id="{2A6C0D56-6ABE-4968-B4BB-CCE82312A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12" name="grd_IADD">
          <a:extLst>
            <a:ext uri="{FF2B5EF4-FFF2-40B4-BE49-F238E27FC236}">
              <a16:creationId xmlns:a16="http://schemas.microsoft.com/office/drawing/2014/main" id="{45D97B9A-28D2-4264-B333-497B20358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13" name="grd_IADU">
          <a:extLst>
            <a:ext uri="{FF2B5EF4-FFF2-40B4-BE49-F238E27FC236}">
              <a16:creationId xmlns:a16="http://schemas.microsoft.com/office/drawing/2014/main" id="{083AAE96-23AC-4CFF-8D33-91ADE460F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14" name="grd_IDHF">
          <a:extLst>
            <a:ext uri="{FF2B5EF4-FFF2-40B4-BE49-F238E27FC236}">
              <a16:creationId xmlns:a16="http://schemas.microsoft.com/office/drawing/2014/main" id="{9A1693AD-9815-478A-A05B-D6DB8AA27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15" name="grd_IADD">
          <a:extLst>
            <a:ext uri="{FF2B5EF4-FFF2-40B4-BE49-F238E27FC236}">
              <a16:creationId xmlns:a16="http://schemas.microsoft.com/office/drawing/2014/main" id="{7483E34A-E6A0-4161-90B7-2A79B6030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16" name="grd_IADU">
          <a:extLst>
            <a:ext uri="{FF2B5EF4-FFF2-40B4-BE49-F238E27FC236}">
              <a16:creationId xmlns:a16="http://schemas.microsoft.com/office/drawing/2014/main" id="{20E8A7AE-DF80-4CBB-820B-E08B7FC8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17" name="grd_IDHF">
          <a:extLst>
            <a:ext uri="{FF2B5EF4-FFF2-40B4-BE49-F238E27FC236}">
              <a16:creationId xmlns:a16="http://schemas.microsoft.com/office/drawing/2014/main" id="{AC9A44F0-A17D-4213-BF7D-C3C28C4CC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18" name="grd_IADD">
          <a:extLst>
            <a:ext uri="{FF2B5EF4-FFF2-40B4-BE49-F238E27FC236}">
              <a16:creationId xmlns:a16="http://schemas.microsoft.com/office/drawing/2014/main" id="{1A8BD40E-6A04-4DB7-81D5-37268C955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19" name="grd_IADU">
          <a:extLst>
            <a:ext uri="{FF2B5EF4-FFF2-40B4-BE49-F238E27FC236}">
              <a16:creationId xmlns:a16="http://schemas.microsoft.com/office/drawing/2014/main" id="{3C929833-74A3-451A-A9EF-8DA4DD39C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20" name="grd_IDHF">
          <a:extLst>
            <a:ext uri="{FF2B5EF4-FFF2-40B4-BE49-F238E27FC236}">
              <a16:creationId xmlns:a16="http://schemas.microsoft.com/office/drawing/2014/main" id="{3A453F12-6E7F-4749-9666-E32FDCD02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21" name="grd_IADD">
          <a:extLst>
            <a:ext uri="{FF2B5EF4-FFF2-40B4-BE49-F238E27FC236}">
              <a16:creationId xmlns:a16="http://schemas.microsoft.com/office/drawing/2014/main" id="{4BEF3F93-8C7A-4FD7-B28A-ABC35E87D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22" name="grd_IADU">
          <a:extLst>
            <a:ext uri="{FF2B5EF4-FFF2-40B4-BE49-F238E27FC236}">
              <a16:creationId xmlns:a16="http://schemas.microsoft.com/office/drawing/2014/main" id="{FA9CF6E1-5677-49A4-BBC3-6417FEE26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23" name="grd_IDHF">
          <a:extLst>
            <a:ext uri="{FF2B5EF4-FFF2-40B4-BE49-F238E27FC236}">
              <a16:creationId xmlns:a16="http://schemas.microsoft.com/office/drawing/2014/main" id="{C4269236-9F58-4A9A-A579-A1A867983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24" name="grd_IADD">
          <a:extLst>
            <a:ext uri="{FF2B5EF4-FFF2-40B4-BE49-F238E27FC236}">
              <a16:creationId xmlns:a16="http://schemas.microsoft.com/office/drawing/2014/main" id="{BE4CEC04-AF32-4283-90BA-5DAE8029C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25" name="grd_IADU">
          <a:extLst>
            <a:ext uri="{FF2B5EF4-FFF2-40B4-BE49-F238E27FC236}">
              <a16:creationId xmlns:a16="http://schemas.microsoft.com/office/drawing/2014/main" id="{CD86868D-A3A0-4F56-886F-10871E128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26" name="grd_IDHF">
          <a:extLst>
            <a:ext uri="{FF2B5EF4-FFF2-40B4-BE49-F238E27FC236}">
              <a16:creationId xmlns:a16="http://schemas.microsoft.com/office/drawing/2014/main" id="{CE2AF9AD-A034-41CB-894A-9AD0511CD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27" name="grd_IADD">
          <a:extLst>
            <a:ext uri="{FF2B5EF4-FFF2-40B4-BE49-F238E27FC236}">
              <a16:creationId xmlns:a16="http://schemas.microsoft.com/office/drawing/2014/main" id="{87B7FF5A-3665-4555-B532-DE5728FDA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28" name="grd_IADU">
          <a:extLst>
            <a:ext uri="{FF2B5EF4-FFF2-40B4-BE49-F238E27FC236}">
              <a16:creationId xmlns:a16="http://schemas.microsoft.com/office/drawing/2014/main" id="{E0456AD6-9DA0-45B8-B28E-50F4AB0E1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29" name="grd_IDHF">
          <a:extLst>
            <a:ext uri="{FF2B5EF4-FFF2-40B4-BE49-F238E27FC236}">
              <a16:creationId xmlns:a16="http://schemas.microsoft.com/office/drawing/2014/main" id="{B251139C-6F1F-47B7-B68A-B927DC711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30" name="grd_IADD">
          <a:extLst>
            <a:ext uri="{FF2B5EF4-FFF2-40B4-BE49-F238E27FC236}">
              <a16:creationId xmlns:a16="http://schemas.microsoft.com/office/drawing/2014/main" id="{54CD5426-B0AB-4784-9F0A-C186BFFAF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31" name="grd_IADU">
          <a:extLst>
            <a:ext uri="{FF2B5EF4-FFF2-40B4-BE49-F238E27FC236}">
              <a16:creationId xmlns:a16="http://schemas.microsoft.com/office/drawing/2014/main" id="{412BA4FE-FB4D-4AB3-B562-1151AD5D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32" name="grd_IDHF">
          <a:extLst>
            <a:ext uri="{FF2B5EF4-FFF2-40B4-BE49-F238E27FC236}">
              <a16:creationId xmlns:a16="http://schemas.microsoft.com/office/drawing/2014/main" id="{645C8ABF-6C0A-4255-81AC-BAE9F765A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33" name="grd_IADD">
          <a:extLst>
            <a:ext uri="{FF2B5EF4-FFF2-40B4-BE49-F238E27FC236}">
              <a16:creationId xmlns:a16="http://schemas.microsoft.com/office/drawing/2014/main" id="{14FBC840-C189-486E-8EB1-B874D318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34" name="grd_IADU">
          <a:extLst>
            <a:ext uri="{FF2B5EF4-FFF2-40B4-BE49-F238E27FC236}">
              <a16:creationId xmlns:a16="http://schemas.microsoft.com/office/drawing/2014/main" id="{236135B4-CC8C-420A-AE6C-AD7BBF033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35" name="grd_IDHF">
          <a:extLst>
            <a:ext uri="{FF2B5EF4-FFF2-40B4-BE49-F238E27FC236}">
              <a16:creationId xmlns:a16="http://schemas.microsoft.com/office/drawing/2014/main" id="{A85BADDA-E28D-4ACD-BDFA-EF1518C4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36" name="grd_IADD">
          <a:extLst>
            <a:ext uri="{FF2B5EF4-FFF2-40B4-BE49-F238E27FC236}">
              <a16:creationId xmlns:a16="http://schemas.microsoft.com/office/drawing/2014/main" id="{897E086E-9C4D-43F6-8534-5CC23771B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37" name="grd_IADU">
          <a:extLst>
            <a:ext uri="{FF2B5EF4-FFF2-40B4-BE49-F238E27FC236}">
              <a16:creationId xmlns:a16="http://schemas.microsoft.com/office/drawing/2014/main" id="{F06F80BE-8C7C-411E-9162-AE2777CE2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38" name="grd_IDHF">
          <a:extLst>
            <a:ext uri="{FF2B5EF4-FFF2-40B4-BE49-F238E27FC236}">
              <a16:creationId xmlns:a16="http://schemas.microsoft.com/office/drawing/2014/main" id="{EA95EEFE-9E2E-4A58-A9EA-77D34A1CC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39" name="grd_IADD">
          <a:extLst>
            <a:ext uri="{FF2B5EF4-FFF2-40B4-BE49-F238E27FC236}">
              <a16:creationId xmlns:a16="http://schemas.microsoft.com/office/drawing/2014/main" id="{EAD2E2AC-0B2D-485D-8679-8CAF6433D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40" name="grd_IADU">
          <a:extLst>
            <a:ext uri="{FF2B5EF4-FFF2-40B4-BE49-F238E27FC236}">
              <a16:creationId xmlns:a16="http://schemas.microsoft.com/office/drawing/2014/main" id="{7C6DC7BB-6632-485E-BB51-8A55BA2A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41" name="grd_IDHF">
          <a:extLst>
            <a:ext uri="{FF2B5EF4-FFF2-40B4-BE49-F238E27FC236}">
              <a16:creationId xmlns:a16="http://schemas.microsoft.com/office/drawing/2014/main" id="{D409D2BE-FEF7-42B7-AFA4-B02EE7614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42" name="grd_IADD">
          <a:extLst>
            <a:ext uri="{FF2B5EF4-FFF2-40B4-BE49-F238E27FC236}">
              <a16:creationId xmlns:a16="http://schemas.microsoft.com/office/drawing/2014/main" id="{E17D7A84-887D-41ED-9A7F-230A60AA9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43" name="grd_IADU">
          <a:extLst>
            <a:ext uri="{FF2B5EF4-FFF2-40B4-BE49-F238E27FC236}">
              <a16:creationId xmlns:a16="http://schemas.microsoft.com/office/drawing/2014/main" id="{93FDA09C-65CA-44E6-A41B-E979BB819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44" name="grd_IDHF">
          <a:extLst>
            <a:ext uri="{FF2B5EF4-FFF2-40B4-BE49-F238E27FC236}">
              <a16:creationId xmlns:a16="http://schemas.microsoft.com/office/drawing/2014/main" id="{48FD2C57-4022-4296-B2FD-D3C72AE36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45" name="grd_IADD">
          <a:extLst>
            <a:ext uri="{FF2B5EF4-FFF2-40B4-BE49-F238E27FC236}">
              <a16:creationId xmlns:a16="http://schemas.microsoft.com/office/drawing/2014/main" id="{799F832C-807D-4F20-8373-7A504969E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46" name="grd_IADU">
          <a:extLst>
            <a:ext uri="{FF2B5EF4-FFF2-40B4-BE49-F238E27FC236}">
              <a16:creationId xmlns:a16="http://schemas.microsoft.com/office/drawing/2014/main" id="{8D9F3756-A151-46C5-A5A1-A9C85E16D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47" name="grd_IDHF">
          <a:extLst>
            <a:ext uri="{FF2B5EF4-FFF2-40B4-BE49-F238E27FC236}">
              <a16:creationId xmlns:a16="http://schemas.microsoft.com/office/drawing/2014/main" id="{8B81AFA2-E84F-4B3A-8233-0509FF1A6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48" name="grd_IADD">
          <a:extLst>
            <a:ext uri="{FF2B5EF4-FFF2-40B4-BE49-F238E27FC236}">
              <a16:creationId xmlns:a16="http://schemas.microsoft.com/office/drawing/2014/main" id="{DA3D3AFC-9868-4CA1-91DA-17163540E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49" name="grd_IADU">
          <a:extLst>
            <a:ext uri="{FF2B5EF4-FFF2-40B4-BE49-F238E27FC236}">
              <a16:creationId xmlns:a16="http://schemas.microsoft.com/office/drawing/2014/main" id="{7FD1CF86-7BBE-4C96-82DC-B11174CF4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50" name="grd_IDHF">
          <a:extLst>
            <a:ext uri="{FF2B5EF4-FFF2-40B4-BE49-F238E27FC236}">
              <a16:creationId xmlns:a16="http://schemas.microsoft.com/office/drawing/2014/main" id="{5664F4E8-D681-4CBC-B419-2A69FDC2A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51" name="grd_IADD">
          <a:extLst>
            <a:ext uri="{FF2B5EF4-FFF2-40B4-BE49-F238E27FC236}">
              <a16:creationId xmlns:a16="http://schemas.microsoft.com/office/drawing/2014/main" id="{2CEC8F13-FCC6-42F6-9AFC-2A2897A88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52" name="grd_IADU">
          <a:extLst>
            <a:ext uri="{FF2B5EF4-FFF2-40B4-BE49-F238E27FC236}">
              <a16:creationId xmlns:a16="http://schemas.microsoft.com/office/drawing/2014/main" id="{0BA226EA-A6A4-4275-A038-FBF0DE746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53" name="grd_IDHF">
          <a:extLst>
            <a:ext uri="{FF2B5EF4-FFF2-40B4-BE49-F238E27FC236}">
              <a16:creationId xmlns:a16="http://schemas.microsoft.com/office/drawing/2014/main" id="{E4E3147E-AB59-4010-BB37-0358ABDB8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54" name="grd_IADD">
          <a:extLst>
            <a:ext uri="{FF2B5EF4-FFF2-40B4-BE49-F238E27FC236}">
              <a16:creationId xmlns:a16="http://schemas.microsoft.com/office/drawing/2014/main" id="{CD005BD9-CB9B-4CF9-AFBF-AF84FC3A5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55" name="grd_IADU">
          <a:extLst>
            <a:ext uri="{FF2B5EF4-FFF2-40B4-BE49-F238E27FC236}">
              <a16:creationId xmlns:a16="http://schemas.microsoft.com/office/drawing/2014/main" id="{CC97C3F2-1CE0-4C21-B3A7-4EFC4374D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56" name="grd_IDHF">
          <a:extLst>
            <a:ext uri="{FF2B5EF4-FFF2-40B4-BE49-F238E27FC236}">
              <a16:creationId xmlns:a16="http://schemas.microsoft.com/office/drawing/2014/main" id="{DF6CEB7A-2C83-4BBD-93B8-85BBD51C1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57" name="grd_IADD">
          <a:extLst>
            <a:ext uri="{FF2B5EF4-FFF2-40B4-BE49-F238E27FC236}">
              <a16:creationId xmlns:a16="http://schemas.microsoft.com/office/drawing/2014/main" id="{4A4FFF7D-8585-4F50-AE5F-539682D0E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58" name="grd_IADU">
          <a:extLst>
            <a:ext uri="{FF2B5EF4-FFF2-40B4-BE49-F238E27FC236}">
              <a16:creationId xmlns:a16="http://schemas.microsoft.com/office/drawing/2014/main" id="{76B39166-E8BC-46AE-9023-D2B0E1929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59" name="grd_IDHF">
          <a:extLst>
            <a:ext uri="{FF2B5EF4-FFF2-40B4-BE49-F238E27FC236}">
              <a16:creationId xmlns:a16="http://schemas.microsoft.com/office/drawing/2014/main" id="{0F64F1E4-BA00-498A-BCFA-65DC46AE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60" name="grd_IADD">
          <a:extLst>
            <a:ext uri="{FF2B5EF4-FFF2-40B4-BE49-F238E27FC236}">
              <a16:creationId xmlns:a16="http://schemas.microsoft.com/office/drawing/2014/main" id="{2A04B28E-A9D4-45BD-AC6B-2246D42D3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61" name="grd_IADU">
          <a:extLst>
            <a:ext uri="{FF2B5EF4-FFF2-40B4-BE49-F238E27FC236}">
              <a16:creationId xmlns:a16="http://schemas.microsoft.com/office/drawing/2014/main" id="{AAB3DE9B-287F-435A-8A5D-00A92251E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62" name="grd_IDHF">
          <a:extLst>
            <a:ext uri="{FF2B5EF4-FFF2-40B4-BE49-F238E27FC236}">
              <a16:creationId xmlns:a16="http://schemas.microsoft.com/office/drawing/2014/main" id="{F0805B48-4A92-4EA0-8C8D-49878F469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63" name="grd_IADD">
          <a:extLst>
            <a:ext uri="{FF2B5EF4-FFF2-40B4-BE49-F238E27FC236}">
              <a16:creationId xmlns:a16="http://schemas.microsoft.com/office/drawing/2014/main" id="{7D66680C-0119-4470-99C8-A1D0F83AD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64" name="grd_IADU">
          <a:extLst>
            <a:ext uri="{FF2B5EF4-FFF2-40B4-BE49-F238E27FC236}">
              <a16:creationId xmlns:a16="http://schemas.microsoft.com/office/drawing/2014/main" id="{156816DF-310E-474E-8A9C-C730B3AA5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65" name="grd_IDHF">
          <a:extLst>
            <a:ext uri="{FF2B5EF4-FFF2-40B4-BE49-F238E27FC236}">
              <a16:creationId xmlns:a16="http://schemas.microsoft.com/office/drawing/2014/main" id="{82A3FE2F-6FFA-426C-9506-4B5409133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66" name="grd_IADD">
          <a:extLst>
            <a:ext uri="{FF2B5EF4-FFF2-40B4-BE49-F238E27FC236}">
              <a16:creationId xmlns:a16="http://schemas.microsoft.com/office/drawing/2014/main" id="{A3EEFFC4-549E-469D-95C5-AD7F8F532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67" name="grd_IADU">
          <a:extLst>
            <a:ext uri="{FF2B5EF4-FFF2-40B4-BE49-F238E27FC236}">
              <a16:creationId xmlns:a16="http://schemas.microsoft.com/office/drawing/2014/main" id="{455145FF-C96F-421B-970E-B81B9BDAD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68" name="grd_IDHF">
          <a:extLst>
            <a:ext uri="{FF2B5EF4-FFF2-40B4-BE49-F238E27FC236}">
              <a16:creationId xmlns:a16="http://schemas.microsoft.com/office/drawing/2014/main" id="{03784446-FDC8-47C6-9050-E04E9482D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69" name="grd_IADD">
          <a:extLst>
            <a:ext uri="{FF2B5EF4-FFF2-40B4-BE49-F238E27FC236}">
              <a16:creationId xmlns:a16="http://schemas.microsoft.com/office/drawing/2014/main" id="{CA18F4FE-557B-4D6B-81B4-D3A28AFE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70" name="grd_IADU">
          <a:extLst>
            <a:ext uri="{FF2B5EF4-FFF2-40B4-BE49-F238E27FC236}">
              <a16:creationId xmlns:a16="http://schemas.microsoft.com/office/drawing/2014/main" id="{1BF406A5-F3EA-4485-975D-F21E1DC6D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71" name="grd_IDHF">
          <a:extLst>
            <a:ext uri="{FF2B5EF4-FFF2-40B4-BE49-F238E27FC236}">
              <a16:creationId xmlns:a16="http://schemas.microsoft.com/office/drawing/2014/main" id="{2A59A457-30CF-41BB-87C0-AAEDC9E59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72" name="grd_IADD">
          <a:extLst>
            <a:ext uri="{FF2B5EF4-FFF2-40B4-BE49-F238E27FC236}">
              <a16:creationId xmlns:a16="http://schemas.microsoft.com/office/drawing/2014/main" id="{C0DF84E4-E6A5-4E0A-82F4-41A87D104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73" name="grd_IADU">
          <a:extLst>
            <a:ext uri="{FF2B5EF4-FFF2-40B4-BE49-F238E27FC236}">
              <a16:creationId xmlns:a16="http://schemas.microsoft.com/office/drawing/2014/main" id="{81743249-0726-4142-B84D-75D9AD909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74" name="grd_IDHF">
          <a:extLst>
            <a:ext uri="{FF2B5EF4-FFF2-40B4-BE49-F238E27FC236}">
              <a16:creationId xmlns:a16="http://schemas.microsoft.com/office/drawing/2014/main" id="{12DFB23B-B95C-49E2-B918-C958A69C4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75" name="grd_IADD">
          <a:extLst>
            <a:ext uri="{FF2B5EF4-FFF2-40B4-BE49-F238E27FC236}">
              <a16:creationId xmlns:a16="http://schemas.microsoft.com/office/drawing/2014/main" id="{8FAA8881-2A68-40CE-9987-942CC6E01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76" name="grd_IADU">
          <a:extLst>
            <a:ext uri="{FF2B5EF4-FFF2-40B4-BE49-F238E27FC236}">
              <a16:creationId xmlns:a16="http://schemas.microsoft.com/office/drawing/2014/main" id="{64C0670F-735C-4A8C-93A9-C46962DF4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77" name="grd_IDHF">
          <a:extLst>
            <a:ext uri="{FF2B5EF4-FFF2-40B4-BE49-F238E27FC236}">
              <a16:creationId xmlns:a16="http://schemas.microsoft.com/office/drawing/2014/main" id="{74E2832B-C7AA-434B-951A-24D9AA538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78" name="grd_IADD">
          <a:extLst>
            <a:ext uri="{FF2B5EF4-FFF2-40B4-BE49-F238E27FC236}">
              <a16:creationId xmlns:a16="http://schemas.microsoft.com/office/drawing/2014/main" id="{142F52E7-ADDF-4634-A889-66EFB8E2C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79" name="grd_IADU">
          <a:extLst>
            <a:ext uri="{FF2B5EF4-FFF2-40B4-BE49-F238E27FC236}">
              <a16:creationId xmlns:a16="http://schemas.microsoft.com/office/drawing/2014/main" id="{F0E87BB8-A592-4856-BA68-78F31D57F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80" name="grd_IDHF">
          <a:extLst>
            <a:ext uri="{FF2B5EF4-FFF2-40B4-BE49-F238E27FC236}">
              <a16:creationId xmlns:a16="http://schemas.microsoft.com/office/drawing/2014/main" id="{319AEF94-2EB8-4685-85C7-2CAE77856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81" name="grd_IADD">
          <a:extLst>
            <a:ext uri="{FF2B5EF4-FFF2-40B4-BE49-F238E27FC236}">
              <a16:creationId xmlns:a16="http://schemas.microsoft.com/office/drawing/2014/main" id="{C54CA74C-FD82-4D5B-B277-A6C825414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82" name="grd_IADU">
          <a:extLst>
            <a:ext uri="{FF2B5EF4-FFF2-40B4-BE49-F238E27FC236}">
              <a16:creationId xmlns:a16="http://schemas.microsoft.com/office/drawing/2014/main" id="{6723928F-937C-4B6E-A66A-5992677A2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83" name="grd_IDHF">
          <a:extLst>
            <a:ext uri="{FF2B5EF4-FFF2-40B4-BE49-F238E27FC236}">
              <a16:creationId xmlns:a16="http://schemas.microsoft.com/office/drawing/2014/main" id="{4ED93C62-B5C0-4B4A-BC9C-B3DA082D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84" name="grd_IADD">
          <a:extLst>
            <a:ext uri="{FF2B5EF4-FFF2-40B4-BE49-F238E27FC236}">
              <a16:creationId xmlns:a16="http://schemas.microsoft.com/office/drawing/2014/main" id="{6D3B03D0-3D86-4B20-9EC5-AFC1EC757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85" name="grd_IADU">
          <a:extLst>
            <a:ext uri="{FF2B5EF4-FFF2-40B4-BE49-F238E27FC236}">
              <a16:creationId xmlns:a16="http://schemas.microsoft.com/office/drawing/2014/main" id="{AC20E8AF-D105-4EB3-9DAF-C91030049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86" name="grd_IDHF">
          <a:extLst>
            <a:ext uri="{FF2B5EF4-FFF2-40B4-BE49-F238E27FC236}">
              <a16:creationId xmlns:a16="http://schemas.microsoft.com/office/drawing/2014/main" id="{5BC0C77E-AE53-40D7-BB8E-D1049B7FD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87" name="grd_IADD">
          <a:extLst>
            <a:ext uri="{FF2B5EF4-FFF2-40B4-BE49-F238E27FC236}">
              <a16:creationId xmlns:a16="http://schemas.microsoft.com/office/drawing/2014/main" id="{7EC92383-8535-4834-9BD0-9B8DAB79C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88" name="grd_IADU">
          <a:extLst>
            <a:ext uri="{FF2B5EF4-FFF2-40B4-BE49-F238E27FC236}">
              <a16:creationId xmlns:a16="http://schemas.microsoft.com/office/drawing/2014/main" id="{8E6EAED8-05D7-4DA7-A5F5-0DA5C3845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89" name="grd_IDHF">
          <a:extLst>
            <a:ext uri="{FF2B5EF4-FFF2-40B4-BE49-F238E27FC236}">
              <a16:creationId xmlns:a16="http://schemas.microsoft.com/office/drawing/2014/main" id="{DB38F349-2132-4716-9D93-39511E768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90" name="grd_IADD">
          <a:extLst>
            <a:ext uri="{FF2B5EF4-FFF2-40B4-BE49-F238E27FC236}">
              <a16:creationId xmlns:a16="http://schemas.microsoft.com/office/drawing/2014/main" id="{046BBCA2-CED2-497E-A581-3481CE2E8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91" name="grd_IADU">
          <a:extLst>
            <a:ext uri="{FF2B5EF4-FFF2-40B4-BE49-F238E27FC236}">
              <a16:creationId xmlns:a16="http://schemas.microsoft.com/office/drawing/2014/main" id="{5BFD7977-C857-49DB-B697-AC51EB53E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92" name="grd_IDHF">
          <a:extLst>
            <a:ext uri="{FF2B5EF4-FFF2-40B4-BE49-F238E27FC236}">
              <a16:creationId xmlns:a16="http://schemas.microsoft.com/office/drawing/2014/main" id="{A8C78426-7405-4CE0-906E-CC4973FC1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93" name="grd_IADD">
          <a:extLst>
            <a:ext uri="{FF2B5EF4-FFF2-40B4-BE49-F238E27FC236}">
              <a16:creationId xmlns:a16="http://schemas.microsoft.com/office/drawing/2014/main" id="{962925C9-2961-450F-B4F5-EF1A8004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94" name="grd_IADU">
          <a:extLst>
            <a:ext uri="{FF2B5EF4-FFF2-40B4-BE49-F238E27FC236}">
              <a16:creationId xmlns:a16="http://schemas.microsoft.com/office/drawing/2014/main" id="{E1852E63-829D-46A0-A199-E5192257C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95" name="grd_IDHF">
          <a:extLst>
            <a:ext uri="{FF2B5EF4-FFF2-40B4-BE49-F238E27FC236}">
              <a16:creationId xmlns:a16="http://schemas.microsoft.com/office/drawing/2014/main" id="{C05DE8D3-9F14-4DF7-A23B-E43FDD0CC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96" name="grd_IADD">
          <a:extLst>
            <a:ext uri="{FF2B5EF4-FFF2-40B4-BE49-F238E27FC236}">
              <a16:creationId xmlns:a16="http://schemas.microsoft.com/office/drawing/2014/main" id="{0140614B-1841-4587-B1A3-7F4BB5297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897" name="grd_IADU">
          <a:extLst>
            <a:ext uri="{FF2B5EF4-FFF2-40B4-BE49-F238E27FC236}">
              <a16:creationId xmlns:a16="http://schemas.microsoft.com/office/drawing/2014/main" id="{BE702287-032D-4972-AAFE-879D55F84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898" name="grd_IDHF">
          <a:extLst>
            <a:ext uri="{FF2B5EF4-FFF2-40B4-BE49-F238E27FC236}">
              <a16:creationId xmlns:a16="http://schemas.microsoft.com/office/drawing/2014/main" id="{10F70FCA-29C1-44AA-8C2D-9B9EED130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899" name="grd_IADD">
          <a:extLst>
            <a:ext uri="{FF2B5EF4-FFF2-40B4-BE49-F238E27FC236}">
              <a16:creationId xmlns:a16="http://schemas.microsoft.com/office/drawing/2014/main" id="{E95DFFF6-FE81-409A-B8E1-1C5DD5793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900" name="grd_IADU">
          <a:extLst>
            <a:ext uri="{FF2B5EF4-FFF2-40B4-BE49-F238E27FC236}">
              <a16:creationId xmlns:a16="http://schemas.microsoft.com/office/drawing/2014/main" id="{BADFF759-8E90-41FD-AC59-C0F478132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901" name="grd_IDHF">
          <a:extLst>
            <a:ext uri="{FF2B5EF4-FFF2-40B4-BE49-F238E27FC236}">
              <a16:creationId xmlns:a16="http://schemas.microsoft.com/office/drawing/2014/main" id="{22768B47-10B0-4994-AE69-F05A4324A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902" name="grd_IADD">
          <a:extLst>
            <a:ext uri="{FF2B5EF4-FFF2-40B4-BE49-F238E27FC236}">
              <a16:creationId xmlns:a16="http://schemas.microsoft.com/office/drawing/2014/main" id="{A909B0B5-659E-4DEE-A4AA-43C79355C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903" name="grd_IADU">
          <a:extLst>
            <a:ext uri="{FF2B5EF4-FFF2-40B4-BE49-F238E27FC236}">
              <a16:creationId xmlns:a16="http://schemas.microsoft.com/office/drawing/2014/main" id="{11EF681A-B612-4E95-8E01-853DAB7BF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904" name="grd_IDHF">
          <a:extLst>
            <a:ext uri="{FF2B5EF4-FFF2-40B4-BE49-F238E27FC236}">
              <a16:creationId xmlns:a16="http://schemas.microsoft.com/office/drawing/2014/main" id="{A9EC16C9-0EB0-4B62-A018-FFA6F44D9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905" name="grd_IADD">
          <a:extLst>
            <a:ext uri="{FF2B5EF4-FFF2-40B4-BE49-F238E27FC236}">
              <a16:creationId xmlns:a16="http://schemas.microsoft.com/office/drawing/2014/main" id="{73D9B6ED-DEA9-4F38-BF1F-DA8DD47D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906" name="grd_IADU">
          <a:extLst>
            <a:ext uri="{FF2B5EF4-FFF2-40B4-BE49-F238E27FC236}">
              <a16:creationId xmlns:a16="http://schemas.microsoft.com/office/drawing/2014/main" id="{BA1D3F51-45EE-4B74-8756-3B51CA81F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907" name="grd_IDHF">
          <a:extLst>
            <a:ext uri="{FF2B5EF4-FFF2-40B4-BE49-F238E27FC236}">
              <a16:creationId xmlns:a16="http://schemas.microsoft.com/office/drawing/2014/main" id="{D748A3D9-B2C9-4577-A625-9A24FDEE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908" name="grd_IADD">
          <a:extLst>
            <a:ext uri="{FF2B5EF4-FFF2-40B4-BE49-F238E27FC236}">
              <a16:creationId xmlns:a16="http://schemas.microsoft.com/office/drawing/2014/main" id="{290D4020-9A3B-45A1-B599-0CD684574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909" name="grd_IADU">
          <a:extLst>
            <a:ext uri="{FF2B5EF4-FFF2-40B4-BE49-F238E27FC236}">
              <a16:creationId xmlns:a16="http://schemas.microsoft.com/office/drawing/2014/main" id="{7FF136E8-35ED-4A1A-9075-C3CFB0B47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910" name="grd_IDHF">
          <a:extLst>
            <a:ext uri="{FF2B5EF4-FFF2-40B4-BE49-F238E27FC236}">
              <a16:creationId xmlns:a16="http://schemas.microsoft.com/office/drawing/2014/main" id="{C417CA83-F030-4355-B2DD-13E92267A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911" name="grd_IADD">
          <a:extLst>
            <a:ext uri="{FF2B5EF4-FFF2-40B4-BE49-F238E27FC236}">
              <a16:creationId xmlns:a16="http://schemas.microsoft.com/office/drawing/2014/main" id="{7007E25B-93CD-47C5-8388-F1A4FF7B5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912" name="grd_IADU">
          <a:extLst>
            <a:ext uri="{FF2B5EF4-FFF2-40B4-BE49-F238E27FC236}">
              <a16:creationId xmlns:a16="http://schemas.microsoft.com/office/drawing/2014/main" id="{5E66749B-9711-4779-A6F4-47B117A00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913" name="grd_IDHF">
          <a:extLst>
            <a:ext uri="{FF2B5EF4-FFF2-40B4-BE49-F238E27FC236}">
              <a16:creationId xmlns:a16="http://schemas.microsoft.com/office/drawing/2014/main" id="{0B64C289-BE81-4751-B8A1-A1DCBF57A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</xdr:row>
      <xdr:rowOff>0</xdr:rowOff>
    </xdr:from>
    <xdr:ext cx="9525" cy="9525"/>
    <xdr:pic>
      <xdr:nvPicPr>
        <xdr:cNvPr id="914" name="grd_IADD">
          <a:extLst>
            <a:ext uri="{FF2B5EF4-FFF2-40B4-BE49-F238E27FC236}">
              <a16:creationId xmlns:a16="http://schemas.microsoft.com/office/drawing/2014/main" id="{97AD4C56-356A-4393-A558-29C308E54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1</xdr:row>
      <xdr:rowOff>0</xdr:rowOff>
    </xdr:from>
    <xdr:ext cx="9525" cy="9525"/>
    <xdr:pic>
      <xdr:nvPicPr>
        <xdr:cNvPr id="915" name="grd_IADU">
          <a:extLst>
            <a:ext uri="{FF2B5EF4-FFF2-40B4-BE49-F238E27FC236}">
              <a16:creationId xmlns:a16="http://schemas.microsoft.com/office/drawing/2014/main" id="{8B2ACDA2-9E2F-4F9C-9091-BA48C44FC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1</xdr:row>
      <xdr:rowOff>0</xdr:rowOff>
    </xdr:from>
    <xdr:ext cx="9525" cy="9525"/>
    <xdr:pic>
      <xdr:nvPicPr>
        <xdr:cNvPr id="916" name="grd_IDHF">
          <a:extLst>
            <a:ext uri="{FF2B5EF4-FFF2-40B4-BE49-F238E27FC236}">
              <a16:creationId xmlns:a16="http://schemas.microsoft.com/office/drawing/2014/main" id="{F3DAA3E9-1141-4E1B-95A7-B7A0011E3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864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idra.ibge.gov.br/tabela/173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4"/>
  <sheetViews>
    <sheetView showGridLines="0" tabSelected="1" zoomScaleNormal="100" workbookViewId="0">
      <selection activeCell="E31" sqref="E31"/>
    </sheetView>
  </sheetViews>
  <sheetFormatPr defaultRowHeight="15" x14ac:dyDescent="0.25"/>
  <cols>
    <col min="1" max="1" width="3.85546875" customWidth="1"/>
    <col min="2" max="2" width="40.140625" bestFit="1" customWidth="1"/>
    <col min="3" max="3" width="18" bestFit="1" customWidth="1"/>
    <col min="4" max="4" width="4.140625" customWidth="1"/>
    <col min="5" max="5" width="40.140625" bestFit="1" customWidth="1"/>
    <col min="6" max="6" width="17.42578125" customWidth="1"/>
  </cols>
  <sheetData>
    <row r="2" spans="2:6" x14ac:dyDescent="0.25">
      <c r="B2" s="1"/>
      <c r="C2" s="2" t="s">
        <v>0</v>
      </c>
      <c r="E2" s="1"/>
      <c r="F2" s="2" t="s">
        <v>1</v>
      </c>
    </row>
    <row r="3" spans="2:6" x14ac:dyDescent="0.25">
      <c r="B3" s="6" t="s">
        <v>2</v>
      </c>
      <c r="C3" s="16">
        <v>17160000</v>
      </c>
      <c r="E3" s="7" t="s">
        <v>2</v>
      </c>
      <c r="F3" s="16">
        <v>7500000</v>
      </c>
    </row>
    <row r="4" spans="2:6" x14ac:dyDescent="0.25">
      <c r="B4" s="3" t="s">
        <v>10</v>
      </c>
      <c r="C4" s="4">
        <v>3112.29</v>
      </c>
      <c r="E4" s="3" t="s">
        <v>10</v>
      </c>
      <c r="F4" s="4">
        <v>3112.29</v>
      </c>
    </row>
    <row r="5" spans="2:6" x14ac:dyDescent="0.25">
      <c r="B5" s="3" t="s">
        <v>11</v>
      </c>
      <c r="C5" s="4">
        <v>5560.59</v>
      </c>
      <c r="E5" s="3" t="s">
        <v>13</v>
      </c>
      <c r="F5" s="4">
        <v>5357.46</v>
      </c>
    </row>
    <row r="6" spans="2:6" x14ac:dyDescent="0.25">
      <c r="B6" s="6" t="s">
        <v>16</v>
      </c>
      <c r="C6" s="17">
        <f>C3*(C5/C4)</f>
        <v>30659008.125849459</v>
      </c>
      <c r="E6" s="6" t="s">
        <v>19</v>
      </c>
      <c r="F6" s="17">
        <f>F3*(F5/F4)</f>
        <v>12910413.232700037</v>
      </c>
    </row>
    <row r="7" spans="2:6" x14ac:dyDescent="0.25">
      <c r="B7" s="3" t="s">
        <v>5</v>
      </c>
      <c r="C7" s="18">
        <v>44134328.770000003</v>
      </c>
      <c r="E7" s="3" t="s">
        <v>15</v>
      </c>
      <c r="F7" s="18">
        <v>16168013.75</v>
      </c>
    </row>
    <row r="9" spans="2:6" x14ac:dyDescent="0.25">
      <c r="B9" s="1"/>
      <c r="C9" s="2" t="s">
        <v>0</v>
      </c>
      <c r="E9" s="1"/>
      <c r="F9" s="2" t="s">
        <v>1</v>
      </c>
    </row>
    <row r="10" spans="2:6" x14ac:dyDescent="0.25">
      <c r="B10" s="6" t="s">
        <v>2</v>
      </c>
      <c r="C10" s="16">
        <v>17160000</v>
      </c>
      <c r="E10" s="7" t="s">
        <v>2</v>
      </c>
      <c r="F10" s="16">
        <v>7500000</v>
      </c>
    </row>
    <row r="11" spans="2:6" x14ac:dyDescent="0.25">
      <c r="B11" s="3" t="s">
        <v>10</v>
      </c>
      <c r="C11" s="4">
        <v>3112.29</v>
      </c>
      <c r="E11" s="3" t="s">
        <v>10</v>
      </c>
      <c r="F11" s="4">
        <v>3112.29</v>
      </c>
    </row>
    <row r="12" spans="2:6" x14ac:dyDescent="0.25">
      <c r="B12" s="3" t="s">
        <v>12</v>
      </c>
      <c r="C12" s="4">
        <v>6120.04</v>
      </c>
      <c r="E12" s="3" t="s">
        <v>14</v>
      </c>
      <c r="F12" s="4">
        <v>5876.05</v>
      </c>
    </row>
    <row r="13" spans="2:6" x14ac:dyDescent="0.25">
      <c r="B13" s="8" t="s">
        <v>17</v>
      </c>
      <c r="C13" s="17">
        <f>C10*(C12/C11)</f>
        <v>33743605.640862517</v>
      </c>
      <c r="E13" s="6" t="s">
        <v>18</v>
      </c>
      <c r="F13" s="17">
        <f>F10*(F12/F11)</f>
        <v>14160112.007557137</v>
      </c>
    </row>
    <row r="14" spans="2:6" x14ac:dyDescent="0.25">
      <c r="B14" s="5" t="s">
        <v>6</v>
      </c>
      <c r="C14" s="19">
        <v>48277487.32</v>
      </c>
      <c r="E14" s="3" t="s">
        <v>8</v>
      </c>
      <c r="F14" s="18">
        <v>17844479.760000002</v>
      </c>
    </row>
    <row r="16" spans="2:6" x14ac:dyDescent="0.25">
      <c r="B16" s="6" t="s">
        <v>20</v>
      </c>
      <c r="C16" s="20">
        <f>SUM(C17:C18)</f>
        <v>64402613.76671198</v>
      </c>
      <c r="E16" s="6" t="s">
        <v>20</v>
      </c>
      <c r="F16" s="20">
        <f>SUM(F17:F18)</f>
        <v>34012493.510000005</v>
      </c>
    </row>
    <row r="17" spans="2:6" x14ac:dyDescent="0.25">
      <c r="B17" s="3" t="s">
        <v>3</v>
      </c>
      <c r="C17" s="21">
        <f>C6</f>
        <v>30659008.125849459</v>
      </c>
      <c r="E17" s="3" t="s">
        <v>7</v>
      </c>
      <c r="F17" s="21">
        <f>F7</f>
        <v>16168013.75</v>
      </c>
    </row>
    <row r="18" spans="2:6" x14ac:dyDescent="0.25">
      <c r="B18" s="3" t="s">
        <v>4</v>
      </c>
      <c r="C18" s="21">
        <f>C13</f>
        <v>33743605.640862517</v>
      </c>
      <c r="E18" s="3" t="s">
        <v>9</v>
      </c>
      <c r="F18" s="21">
        <f>F14</f>
        <v>17844479.760000002</v>
      </c>
    </row>
    <row r="20" spans="2:6" ht="31.35" customHeight="1" x14ac:dyDescent="0.25">
      <c r="B20" s="13" t="s">
        <v>24</v>
      </c>
      <c r="C20" s="22">
        <f>C16+F16</f>
        <v>98415107.276711985</v>
      </c>
    </row>
    <row r="22" spans="2:6" x14ac:dyDescent="0.25">
      <c r="B22" t="s">
        <v>25</v>
      </c>
    </row>
    <row r="23" spans="2:6" x14ac:dyDescent="0.25">
      <c r="B23" s="14" t="s">
        <v>22</v>
      </c>
      <c r="C23" s="15" t="s">
        <v>26</v>
      </c>
    </row>
    <row r="24" spans="2:6" x14ac:dyDescent="0.25">
      <c r="B24" s="23"/>
      <c r="C24" s="26" t="str">
        <f>C2</f>
        <v>NASP ADM</v>
      </c>
      <c r="D24" s="23"/>
      <c r="E24" s="23"/>
      <c r="F24" s="26" t="str">
        <f>F2</f>
        <v>NASP CD</v>
      </c>
    </row>
    <row r="25" spans="2:6" x14ac:dyDescent="0.25">
      <c r="B25" s="24" t="s">
        <v>27</v>
      </c>
      <c r="C25" s="27">
        <f>C$18</f>
        <v>33743605.640862517</v>
      </c>
      <c r="D25" s="23"/>
      <c r="E25" s="24" t="s">
        <v>32</v>
      </c>
      <c r="F25" s="27">
        <f>F$18</f>
        <v>17844479.760000002</v>
      </c>
    </row>
    <row r="26" spans="2:6" x14ac:dyDescent="0.25">
      <c r="B26" s="24" t="s">
        <v>28</v>
      </c>
      <c r="C26" s="27">
        <f>C$18</f>
        <v>33743605.640862517</v>
      </c>
      <c r="D26" s="23"/>
      <c r="E26" s="24" t="s">
        <v>33</v>
      </c>
      <c r="F26" s="27">
        <f>F$18</f>
        <v>17844479.760000002</v>
      </c>
    </row>
    <row r="27" spans="2:6" x14ac:dyDescent="0.25">
      <c r="B27" s="24" t="s">
        <v>29</v>
      </c>
      <c r="C27" s="27">
        <f>C$18</f>
        <v>33743605.640862517</v>
      </c>
      <c r="D27" s="23"/>
      <c r="E27" s="24" t="s">
        <v>34</v>
      </c>
      <c r="F27" s="27">
        <f>F$18</f>
        <v>17844479.760000002</v>
      </c>
    </row>
    <row r="28" spans="2:6" x14ac:dyDescent="0.25">
      <c r="B28" s="24" t="s">
        <v>30</v>
      </c>
      <c r="C28" s="27">
        <f>C$18</f>
        <v>33743605.640862517</v>
      </c>
      <c r="D28" s="23"/>
      <c r="E28" s="24" t="s">
        <v>35</v>
      </c>
      <c r="F28" s="27">
        <f>F$18</f>
        <v>17844479.760000002</v>
      </c>
    </row>
    <row r="29" spans="2:6" x14ac:dyDescent="0.25">
      <c r="B29" s="24" t="s">
        <v>31</v>
      </c>
      <c r="C29" s="27">
        <f>SUM(C25:C28)</f>
        <v>134974422.56345007</v>
      </c>
      <c r="D29" s="23"/>
      <c r="E29" s="24"/>
      <c r="F29" s="27">
        <f>SUM(F25:F28)</f>
        <v>71377919.040000007</v>
      </c>
    </row>
    <row r="31" spans="2:6" x14ac:dyDescent="0.25">
      <c r="B31" s="28" t="s">
        <v>36</v>
      </c>
      <c r="C31" s="25">
        <f>C20</f>
        <v>98415107.276711985</v>
      </c>
    </row>
    <row r="32" spans="2:6" x14ac:dyDescent="0.25">
      <c r="B32" s="29" t="str">
        <f>C24</f>
        <v>NASP ADM</v>
      </c>
      <c r="C32" s="25">
        <f>C29</f>
        <v>134974422.56345007</v>
      </c>
    </row>
    <row r="33" spans="2:3" x14ac:dyDescent="0.25">
      <c r="B33" s="29" t="str">
        <f>F24</f>
        <v>NASP CD</v>
      </c>
      <c r="C33" s="25">
        <f>F29</f>
        <v>71377919.040000007</v>
      </c>
    </row>
    <row r="34" spans="2:3" x14ac:dyDescent="0.25">
      <c r="B34" s="23" t="s">
        <v>31</v>
      </c>
      <c r="C34" s="25">
        <f>SUM(C31:C33)</f>
        <v>304767448.88016206</v>
      </c>
    </row>
  </sheetData>
  <hyperlinks>
    <hyperlink ref="C23" r:id="rId1" xr:uid="{00000000-0004-0000-0000-000000000000}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5"/>
  <sheetViews>
    <sheetView topLeftCell="A117" workbookViewId="0">
      <selection activeCell="A145" sqref="A145"/>
    </sheetView>
  </sheetViews>
  <sheetFormatPr defaultRowHeight="15" x14ac:dyDescent="0.25"/>
  <sheetData>
    <row r="1" spans="1:3" x14ac:dyDescent="0.25">
      <c r="A1" s="9" t="s">
        <v>21</v>
      </c>
      <c r="B1" s="9" t="s">
        <v>22</v>
      </c>
      <c r="C1" s="9" t="s">
        <v>23</v>
      </c>
    </row>
    <row r="2" spans="1:3" x14ac:dyDescent="0.25">
      <c r="A2" s="10">
        <v>40391</v>
      </c>
      <c r="B2" s="11">
        <v>3112.29</v>
      </c>
      <c r="C2" s="12"/>
    </row>
    <row r="3" spans="1:3" x14ac:dyDescent="0.25">
      <c r="A3" s="10">
        <v>40422</v>
      </c>
      <c r="B3" s="11">
        <v>3126.29</v>
      </c>
      <c r="C3" s="12">
        <f t="shared" ref="C3:C66" si="0">B3/B2-1</f>
        <v>4.49829546732472E-3</v>
      </c>
    </row>
    <row r="4" spans="1:3" x14ac:dyDescent="0.25">
      <c r="A4" s="10">
        <v>40452</v>
      </c>
      <c r="B4" s="11">
        <v>3149.74</v>
      </c>
      <c r="C4" s="12">
        <f t="shared" si="0"/>
        <v>7.5009036269826357E-3</v>
      </c>
    </row>
    <row r="5" spans="1:3" x14ac:dyDescent="0.25">
      <c r="A5" s="10">
        <v>40483</v>
      </c>
      <c r="B5" s="11">
        <v>3175.88</v>
      </c>
      <c r="C5" s="12">
        <f t="shared" si="0"/>
        <v>8.2990977033026159E-3</v>
      </c>
    </row>
    <row r="6" spans="1:3" x14ac:dyDescent="0.25">
      <c r="A6" s="10">
        <v>40513</v>
      </c>
      <c r="B6" s="11">
        <v>3195.89</v>
      </c>
      <c r="C6" s="12">
        <f t="shared" si="0"/>
        <v>6.3006158922880307E-3</v>
      </c>
    </row>
    <row r="7" spans="1:3" x14ac:dyDescent="0.25">
      <c r="A7" s="10">
        <v>40544</v>
      </c>
      <c r="B7" s="11">
        <v>3222.42</v>
      </c>
      <c r="C7" s="12">
        <f t="shared" si="0"/>
        <v>8.3012869654464083E-3</v>
      </c>
    </row>
    <row r="8" spans="1:3" x14ac:dyDescent="0.25">
      <c r="A8" s="10">
        <v>40575</v>
      </c>
      <c r="B8" s="11">
        <v>3248.2</v>
      </c>
      <c r="C8" s="12">
        <f t="shared" si="0"/>
        <v>8.0001986084992094E-3</v>
      </c>
    </row>
    <row r="9" spans="1:3" x14ac:dyDescent="0.25">
      <c r="A9" s="10">
        <v>40603</v>
      </c>
      <c r="B9" s="11">
        <v>3273.86</v>
      </c>
      <c r="C9" s="12">
        <f t="shared" si="0"/>
        <v>7.8997598670034197E-3</v>
      </c>
    </row>
    <row r="10" spans="1:3" x14ac:dyDescent="0.25">
      <c r="A10" s="10">
        <v>40634</v>
      </c>
      <c r="B10" s="11">
        <v>3299.07</v>
      </c>
      <c r="C10" s="12">
        <f t="shared" si="0"/>
        <v>7.7003903648904526E-3</v>
      </c>
    </row>
    <row r="11" spans="1:3" x14ac:dyDescent="0.25">
      <c r="A11" s="10">
        <v>40664</v>
      </c>
      <c r="B11" s="11">
        <v>3314.58</v>
      </c>
      <c r="C11" s="12">
        <f t="shared" si="0"/>
        <v>4.701324918840788E-3</v>
      </c>
    </row>
    <row r="12" spans="1:3" x14ac:dyDescent="0.25">
      <c r="A12" s="10">
        <v>40695</v>
      </c>
      <c r="B12" s="11">
        <v>3319.55</v>
      </c>
      <c r="C12" s="12">
        <f t="shared" si="0"/>
        <v>1.4994358259570184E-3</v>
      </c>
    </row>
    <row r="13" spans="1:3" x14ac:dyDescent="0.25">
      <c r="A13" s="10">
        <v>40725</v>
      </c>
      <c r="B13" s="11">
        <v>3324.86</v>
      </c>
      <c r="C13" s="12">
        <f t="shared" si="0"/>
        <v>1.5996144055669959E-3</v>
      </c>
    </row>
    <row r="14" spans="1:3" x14ac:dyDescent="0.25">
      <c r="A14" s="10">
        <v>40756</v>
      </c>
      <c r="B14" s="11">
        <v>3337.16</v>
      </c>
      <c r="C14" s="12">
        <f t="shared" si="0"/>
        <v>3.6994038846747124E-3</v>
      </c>
    </row>
    <row r="15" spans="1:3" x14ac:dyDescent="0.25">
      <c r="A15" s="10">
        <v>40787</v>
      </c>
      <c r="B15" s="11">
        <v>3354.85</v>
      </c>
      <c r="C15" s="12">
        <f t="shared" si="0"/>
        <v>5.3009145500964028E-3</v>
      </c>
    </row>
    <row r="16" spans="1:3" x14ac:dyDescent="0.25">
      <c r="A16" s="10">
        <v>40817</v>
      </c>
      <c r="B16" s="11">
        <v>3369.28</v>
      </c>
      <c r="C16" s="12">
        <f t="shared" si="0"/>
        <v>4.3012355246883072E-3</v>
      </c>
    </row>
    <row r="17" spans="1:3" x14ac:dyDescent="0.25">
      <c r="A17" s="10">
        <v>40848</v>
      </c>
      <c r="B17" s="11">
        <v>3386.8</v>
      </c>
      <c r="C17" s="12">
        <f t="shared" si="0"/>
        <v>5.1999240193749685E-3</v>
      </c>
    </row>
    <row r="18" spans="1:3" x14ac:dyDescent="0.25">
      <c r="A18" s="10">
        <v>40878</v>
      </c>
      <c r="B18" s="11">
        <v>3403.73</v>
      </c>
      <c r="C18" s="12">
        <f t="shared" si="0"/>
        <v>4.9988189441361186E-3</v>
      </c>
    </row>
    <row r="19" spans="1:3" x14ac:dyDescent="0.25">
      <c r="A19" s="10">
        <v>40909</v>
      </c>
      <c r="B19" s="11">
        <v>3422.79</v>
      </c>
      <c r="C19" s="12">
        <f t="shared" si="0"/>
        <v>5.5997391097413196E-3</v>
      </c>
    </row>
    <row r="20" spans="1:3" x14ac:dyDescent="0.25">
      <c r="A20" s="10">
        <v>40940</v>
      </c>
      <c r="B20" s="11">
        <v>3438.19</v>
      </c>
      <c r="C20" s="12">
        <f t="shared" si="0"/>
        <v>4.4992535329366756E-3</v>
      </c>
    </row>
    <row r="21" spans="1:3" x14ac:dyDescent="0.25">
      <c r="A21" s="10">
        <v>40969</v>
      </c>
      <c r="B21" s="11">
        <v>3445.41</v>
      </c>
      <c r="C21" s="12">
        <f t="shared" si="0"/>
        <v>2.0999421207088531E-3</v>
      </c>
    </row>
    <row r="22" spans="1:3" x14ac:dyDescent="0.25">
      <c r="A22" s="10">
        <v>41000</v>
      </c>
      <c r="B22" s="11">
        <v>3467.46</v>
      </c>
      <c r="C22" s="12">
        <f t="shared" si="0"/>
        <v>6.3998188894791586E-3</v>
      </c>
    </row>
    <row r="23" spans="1:3" x14ac:dyDescent="0.25">
      <c r="A23" s="10">
        <v>41030</v>
      </c>
      <c r="B23" s="11">
        <v>3479.94</v>
      </c>
      <c r="C23" s="12">
        <f t="shared" si="0"/>
        <v>3.5991763423370848E-3</v>
      </c>
    </row>
    <row r="24" spans="1:3" x14ac:dyDescent="0.25">
      <c r="A24" s="10">
        <v>41061</v>
      </c>
      <c r="B24" s="11">
        <v>3482.72</v>
      </c>
      <c r="C24" s="12">
        <f t="shared" si="0"/>
        <v>7.9886434823572827E-4</v>
      </c>
    </row>
    <row r="25" spans="1:3" x14ac:dyDescent="0.25">
      <c r="A25" s="10">
        <v>41091</v>
      </c>
      <c r="B25" s="11">
        <v>3497.7</v>
      </c>
      <c r="C25" s="12">
        <f t="shared" si="0"/>
        <v>4.3012358156842012E-3</v>
      </c>
    </row>
    <row r="26" spans="1:3" x14ac:dyDescent="0.25">
      <c r="A26" s="10">
        <v>41122</v>
      </c>
      <c r="B26" s="11">
        <v>3512.04</v>
      </c>
      <c r="C26" s="12">
        <f t="shared" si="0"/>
        <v>4.0998370357663294E-3</v>
      </c>
    </row>
    <row r="27" spans="1:3" x14ac:dyDescent="0.25">
      <c r="A27" s="10">
        <v>41153</v>
      </c>
      <c r="B27" s="11">
        <v>3532.06</v>
      </c>
      <c r="C27" s="12">
        <f t="shared" si="0"/>
        <v>5.7003906561428064E-3</v>
      </c>
    </row>
    <row r="28" spans="1:3" x14ac:dyDescent="0.25">
      <c r="A28" s="10">
        <v>41183</v>
      </c>
      <c r="B28" s="11">
        <v>3552.9</v>
      </c>
      <c r="C28" s="12">
        <f t="shared" si="0"/>
        <v>5.9002395202800706E-3</v>
      </c>
    </row>
    <row r="29" spans="1:3" x14ac:dyDescent="0.25">
      <c r="A29" s="10">
        <v>41214</v>
      </c>
      <c r="B29" s="11">
        <v>3574.22</v>
      </c>
      <c r="C29" s="12">
        <f t="shared" si="0"/>
        <v>6.0007317965604656E-3</v>
      </c>
    </row>
    <row r="30" spans="1:3" x14ac:dyDescent="0.25">
      <c r="A30" s="10">
        <v>41244</v>
      </c>
      <c r="B30" s="11">
        <v>3602.46</v>
      </c>
      <c r="C30" s="12">
        <f t="shared" si="0"/>
        <v>7.9010245592046058E-3</v>
      </c>
    </row>
    <row r="31" spans="1:3" x14ac:dyDescent="0.25">
      <c r="A31" s="10">
        <v>41275</v>
      </c>
      <c r="B31" s="11">
        <v>3633.44</v>
      </c>
      <c r="C31" s="12">
        <f t="shared" si="0"/>
        <v>8.5996791081650592E-3</v>
      </c>
    </row>
    <row r="32" spans="1:3" x14ac:dyDescent="0.25">
      <c r="A32" s="10">
        <v>41306</v>
      </c>
      <c r="B32" s="11">
        <v>3655.24</v>
      </c>
      <c r="C32" s="12">
        <f t="shared" si="0"/>
        <v>5.9998238583820473E-3</v>
      </c>
    </row>
    <row r="33" spans="1:3" x14ac:dyDescent="0.25">
      <c r="A33" s="10">
        <v>41334</v>
      </c>
      <c r="B33" s="11">
        <v>3672.42</v>
      </c>
      <c r="C33" s="12">
        <f t="shared" si="0"/>
        <v>4.7001017717032134E-3</v>
      </c>
    </row>
    <row r="34" spans="1:3" x14ac:dyDescent="0.25">
      <c r="A34" s="10">
        <v>41365</v>
      </c>
      <c r="B34" s="11">
        <v>3692.62</v>
      </c>
      <c r="C34" s="12">
        <f t="shared" si="0"/>
        <v>5.5004601870156655E-3</v>
      </c>
    </row>
    <row r="35" spans="1:3" x14ac:dyDescent="0.25">
      <c r="A35" s="10">
        <v>41395</v>
      </c>
      <c r="B35" s="11">
        <v>3706.28</v>
      </c>
      <c r="C35" s="12">
        <f t="shared" si="0"/>
        <v>3.6992704367089235E-3</v>
      </c>
    </row>
    <row r="36" spans="1:3" x14ac:dyDescent="0.25">
      <c r="A36" s="10">
        <v>41426</v>
      </c>
      <c r="B36" s="11">
        <v>3715.92</v>
      </c>
      <c r="C36" s="12">
        <f t="shared" si="0"/>
        <v>2.6009907508337538E-3</v>
      </c>
    </row>
    <row r="37" spans="1:3" x14ac:dyDescent="0.25">
      <c r="A37" s="10">
        <v>41456</v>
      </c>
      <c r="B37" s="11">
        <v>3717.03</v>
      </c>
      <c r="C37" s="12">
        <f t="shared" si="0"/>
        <v>2.9871471936959715E-4</v>
      </c>
    </row>
    <row r="38" spans="1:3" x14ac:dyDescent="0.25">
      <c r="A38" s="10">
        <v>41487</v>
      </c>
      <c r="B38" s="11">
        <v>3725.95</v>
      </c>
      <c r="C38" s="12">
        <f t="shared" si="0"/>
        <v>2.3997654040994743E-3</v>
      </c>
    </row>
    <row r="39" spans="1:3" x14ac:dyDescent="0.25">
      <c r="A39" s="10">
        <v>41518</v>
      </c>
      <c r="B39" s="11">
        <v>3738.99</v>
      </c>
      <c r="C39" s="12">
        <f t="shared" si="0"/>
        <v>3.4997785799595338E-3</v>
      </c>
    </row>
    <row r="40" spans="1:3" x14ac:dyDescent="0.25">
      <c r="A40" s="10">
        <v>41548</v>
      </c>
      <c r="B40" s="11">
        <v>3760.3</v>
      </c>
      <c r="C40" s="12">
        <f t="shared" si="0"/>
        <v>5.6994001053760623E-3</v>
      </c>
    </row>
    <row r="41" spans="1:3" x14ac:dyDescent="0.25">
      <c r="A41" s="10">
        <v>41579</v>
      </c>
      <c r="B41" s="11">
        <v>3780.61</v>
      </c>
      <c r="C41" s="12">
        <f t="shared" si="0"/>
        <v>5.4011648006808688E-3</v>
      </c>
    </row>
    <row r="42" spans="1:3" x14ac:dyDescent="0.25">
      <c r="A42" s="10">
        <v>41609</v>
      </c>
      <c r="B42" s="11">
        <v>3815.39</v>
      </c>
      <c r="C42" s="12">
        <f t="shared" si="0"/>
        <v>9.1995736137817641E-3</v>
      </c>
    </row>
    <row r="43" spans="1:3" x14ac:dyDescent="0.25">
      <c r="A43" s="10">
        <v>41640</v>
      </c>
      <c r="B43" s="11">
        <v>3836.37</v>
      </c>
      <c r="C43" s="12">
        <f t="shared" si="0"/>
        <v>5.4987825622019315E-3</v>
      </c>
    </row>
    <row r="44" spans="1:3" x14ac:dyDescent="0.25">
      <c r="A44" s="10">
        <v>41671</v>
      </c>
      <c r="B44" s="11">
        <v>3862.84</v>
      </c>
      <c r="C44" s="12">
        <f t="shared" si="0"/>
        <v>6.8997515880897531E-3</v>
      </c>
    </row>
    <row r="45" spans="1:3" x14ac:dyDescent="0.25">
      <c r="A45" s="10">
        <v>41699</v>
      </c>
      <c r="B45" s="11">
        <v>3898.38</v>
      </c>
      <c r="C45" s="12">
        <f t="shared" si="0"/>
        <v>9.2004846175353094E-3</v>
      </c>
    </row>
    <row r="46" spans="1:3" x14ac:dyDescent="0.25">
      <c r="A46" s="10">
        <v>41730</v>
      </c>
      <c r="B46" s="11">
        <v>3924.5</v>
      </c>
      <c r="C46" s="12">
        <f t="shared" si="0"/>
        <v>6.7002190653553395E-3</v>
      </c>
    </row>
    <row r="47" spans="1:3" x14ac:dyDescent="0.25">
      <c r="A47" s="10">
        <v>41760</v>
      </c>
      <c r="B47" s="11">
        <v>3942.55</v>
      </c>
      <c r="C47" s="12">
        <f t="shared" si="0"/>
        <v>4.59931201426933E-3</v>
      </c>
    </row>
    <row r="48" spans="1:3" x14ac:dyDescent="0.25">
      <c r="A48" s="10">
        <v>41791</v>
      </c>
      <c r="B48" s="11">
        <v>3958.32</v>
      </c>
      <c r="C48" s="12">
        <f t="shared" si="0"/>
        <v>3.9999492714106744E-3</v>
      </c>
    </row>
    <row r="49" spans="1:3" x14ac:dyDescent="0.25">
      <c r="A49" s="10">
        <v>41821</v>
      </c>
      <c r="B49" s="11">
        <v>3958.72</v>
      </c>
      <c r="C49" s="12">
        <f t="shared" si="0"/>
        <v>1.0105297196782992E-4</v>
      </c>
    </row>
    <row r="50" spans="1:3" x14ac:dyDescent="0.25">
      <c r="A50" s="10">
        <v>41852</v>
      </c>
      <c r="B50" s="11">
        <v>3968.62</v>
      </c>
      <c r="C50" s="12">
        <f t="shared" si="0"/>
        <v>2.5008083420903215E-3</v>
      </c>
    </row>
    <row r="51" spans="1:3" x14ac:dyDescent="0.25">
      <c r="A51" s="10">
        <v>41883</v>
      </c>
      <c r="B51" s="11">
        <v>3991.24</v>
      </c>
      <c r="C51" s="12">
        <f t="shared" si="0"/>
        <v>5.6997142583568028E-3</v>
      </c>
    </row>
    <row r="52" spans="1:3" x14ac:dyDescent="0.25">
      <c r="A52" s="10">
        <v>41913</v>
      </c>
      <c r="B52" s="11">
        <v>4008</v>
      </c>
      <c r="C52" s="12">
        <f t="shared" si="0"/>
        <v>4.1991962397651683E-3</v>
      </c>
    </row>
    <row r="53" spans="1:3" x14ac:dyDescent="0.25">
      <c r="A53" s="10">
        <v>41944</v>
      </c>
      <c r="B53" s="11">
        <v>4028.44</v>
      </c>
      <c r="C53" s="12">
        <f t="shared" si="0"/>
        <v>5.0998003992015484E-3</v>
      </c>
    </row>
    <row r="54" spans="1:3" x14ac:dyDescent="0.25">
      <c r="A54" s="10">
        <v>41974</v>
      </c>
      <c r="B54" s="11">
        <v>4059.86</v>
      </c>
      <c r="C54" s="12">
        <f t="shared" si="0"/>
        <v>7.7995452333905479E-3</v>
      </c>
    </row>
    <row r="55" spans="1:3" x14ac:dyDescent="0.25">
      <c r="A55" s="10">
        <v>42005</v>
      </c>
      <c r="B55" s="11">
        <v>4110.2</v>
      </c>
      <c r="C55" s="12">
        <f t="shared" si="0"/>
        <v>1.2399442345302436E-2</v>
      </c>
    </row>
    <row r="56" spans="1:3" x14ac:dyDescent="0.25">
      <c r="A56" s="10">
        <v>42036</v>
      </c>
      <c r="B56" s="11">
        <v>4160.34</v>
      </c>
      <c r="C56" s="12">
        <f t="shared" si="0"/>
        <v>1.2198919760595617E-2</v>
      </c>
    </row>
    <row r="57" spans="1:3" x14ac:dyDescent="0.25">
      <c r="A57" s="10">
        <v>42064</v>
      </c>
      <c r="B57" s="11">
        <v>4215.26</v>
      </c>
      <c r="C57" s="12">
        <f t="shared" si="0"/>
        <v>1.3200844161775249E-2</v>
      </c>
    </row>
    <row r="58" spans="1:3" x14ac:dyDescent="0.25">
      <c r="A58" s="10">
        <v>42095</v>
      </c>
      <c r="B58" s="11">
        <v>4245.1899999999996</v>
      </c>
      <c r="C58" s="12">
        <f t="shared" si="0"/>
        <v>7.1003923838623972E-3</v>
      </c>
    </row>
    <row r="59" spans="1:3" x14ac:dyDescent="0.25">
      <c r="A59" s="10">
        <v>42125</v>
      </c>
      <c r="B59" s="11">
        <v>4276.6000000000004</v>
      </c>
      <c r="C59" s="12">
        <f t="shared" si="0"/>
        <v>7.3989621194812116E-3</v>
      </c>
    </row>
    <row r="60" spans="1:3" x14ac:dyDescent="0.25">
      <c r="A60" s="10">
        <v>42156</v>
      </c>
      <c r="B60" s="11">
        <v>4310.3900000000003</v>
      </c>
      <c r="C60" s="12">
        <f t="shared" si="0"/>
        <v>7.9011364167795861E-3</v>
      </c>
    </row>
    <row r="61" spans="1:3" x14ac:dyDescent="0.25">
      <c r="A61" s="10">
        <v>42186</v>
      </c>
      <c r="B61" s="11">
        <v>4337.1099999999997</v>
      </c>
      <c r="C61" s="12">
        <f t="shared" si="0"/>
        <v>6.1989750347415384E-3</v>
      </c>
    </row>
    <row r="62" spans="1:3" x14ac:dyDescent="0.25">
      <c r="A62" s="10">
        <v>42217</v>
      </c>
      <c r="B62" s="11">
        <v>4346.6499999999996</v>
      </c>
      <c r="C62" s="12">
        <f t="shared" si="0"/>
        <v>2.1996214068815689E-3</v>
      </c>
    </row>
    <row r="63" spans="1:3" x14ac:dyDescent="0.25">
      <c r="A63" s="10">
        <v>42248</v>
      </c>
      <c r="B63" s="11">
        <v>4370.12</v>
      </c>
      <c r="C63" s="12">
        <f t="shared" si="0"/>
        <v>5.3995605811372194E-3</v>
      </c>
    </row>
    <row r="64" spans="1:3" x14ac:dyDescent="0.25">
      <c r="A64" s="10">
        <v>42278</v>
      </c>
      <c r="B64" s="11">
        <v>4405.95</v>
      </c>
      <c r="C64" s="12">
        <f t="shared" si="0"/>
        <v>8.1988595278847942E-3</v>
      </c>
    </row>
    <row r="65" spans="1:3" x14ac:dyDescent="0.25">
      <c r="A65" s="10">
        <v>42309</v>
      </c>
      <c r="B65" s="11">
        <v>4450.45</v>
      </c>
      <c r="C65" s="12">
        <f t="shared" si="0"/>
        <v>1.009997843824828E-2</v>
      </c>
    </row>
    <row r="66" spans="1:3" x14ac:dyDescent="0.25">
      <c r="A66" s="10">
        <v>42339</v>
      </c>
      <c r="B66" s="11">
        <v>4493.17</v>
      </c>
      <c r="C66" s="12">
        <f t="shared" si="0"/>
        <v>9.5990293116428038E-3</v>
      </c>
    </row>
    <row r="67" spans="1:3" x14ac:dyDescent="0.25">
      <c r="A67" s="10">
        <v>42370</v>
      </c>
      <c r="B67" s="11">
        <v>4550.2299999999996</v>
      </c>
      <c r="C67" s="12">
        <f t="shared" ref="C67:C130" si="1">B67/B66-1</f>
        <v>1.2699274676898353E-2</v>
      </c>
    </row>
    <row r="68" spans="1:3" x14ac:dyDescent="0.25">
      <c r="A68" s="10">
        <v>42401</v>
      </c>
      <c r="B68" s="11">
        <v>4591.18</v>
      </c>
      <c r="C68" s="12">
        <f t="shared" si="1"/>
        <v>8.9995450779412067E-3</v>
      </c>
    </row>
    <row r="69" spans="1:3" x14ac:dyDescent="0.25">
      <c r="A69" s="10">
        <v>42430</v>
      </c>
      <c r="B69" s="11">
        <v>4610.92</v>
      </c>
      <c r="C69" s="12">
        <f t="shared" si="1"/>
        <v>4.2995482642806948E-3</v>
      </c>
    </row>
    <row r="70" spans="1:3" x14ac:dyDescent="0.25">
      <c r="A70" s="10">
        <v>42461</v>
      </c>
      <c r="B70" s="11">
        <v>4639.05</v>
      </c>
      <c r="C70" s="12">
        <f t="shared" si="1"/>
        <v>6.1007347774413301E-3</v>
      </c>
    </row>
    <row r="71" spans="1:3" x14ac:dyDescent="0.25">
      <c r="A71" s="10">
        <v>42491</v>
      </c>
      <c r="B71" s="11">
        <v>4675.2299999999996</v>
      </c>
      <c r="C71" s="12">
        <f t="shared" si="1"/>
        <v>7.7990105732852477E-3</v>
      </c>
    </row>
    <row r="72" spans="1:3" x14ac:dyDescent="0.25">
      <c r="A72" s="10">
        <v>42522</v>
      </c>
      <c r="B72" s="11">
        <v>4691.59</v>
      </c>
      <c r="C72" s="12">
        <f t="shared" si="1"/>
        <v>3.4992930829071955E-3</v>
      </c>
    </row>
    <row r="73" spans="1:3" x14ac:dyDescent="0.25">
      <c r="A73" s="10">
        <v>42552</v>
      </c>
      <c r="B73" s="11">
        <v>4715.99</v>
      </c>
      <c r="C73" s="12">
        <f t="shared" si="1"/>
        <v>5.200795465929442E-3</v>
      </c>
    </row>
    <row r="74" spans="1:3" x14ac:dyDescent="0.25">
      <c r="A74" s="10">
        <v>42583</v>
      </c>
      <c r="B74" s="11">
        <v>4736.74</v>
      </c>
      <c r="C74" s="12">
        <f t="shared" si="1"/>
        <v>4.3999245121384423E-3</v>
      </c>
    </row>
    <row r="75" spans="1:3" x14ac:dyDescent="0.25">
      <c r="A75" s="10">
        <v>42614</v>
      </c>
      <c r="B75" s="11">
        <v>4740.53</v>
      </c>
      <c r="C75" s="12">
        <f t="shared" si="1"/>
        <v>8.0012835832232732E-4</v>
      </c>
    </row>
    <row r="76" spans="1:3" x14ac:dyDescent="0.25">
      <c r="A76" s="10">
        <v>42644</v>
      </c>
      <c r="B76" s="11">
        <v>4752.8599999999997</v>
      </c>
      <c r="C76" s="12">
        <f t="shared" si="1"/>
        <v>2.6009749964666096E-3</v>
      </c>
    </row>
    <row r="77" spans="1:3" x14ac:dyDescent="0.25">
      <c r="A77" s="10">
        <v>42675</v>
      </c>
      <c r="B77" s="11">
        <v>4761.42</v>
      </c>
      <c r="C77" s="12">
        <f t="shared" si="1"/>
        <v>1.8010208590197863E-3</v>
      </c>
    </row>
    <row r="78" spans="1:3" x14ac:dyDescent="0.25">
      <c r="A78" s="10">
        <v>42705</v>
      </c>
      <c r="B78" s="11">
        <v>4775.7</v>
      </c>
      <c r="C78" s="12">
        <f t="shared" si="1"/>
        <v>2.9991053089204467E-3</v>
      </c>
    </row>
    <row r="79" spans="1:3" x14ac:dyDescent="0.25">
      <c r="A79" s="10">
        <v>42736</v>
      </c>
      <c r="B79" s="11">
        <v>4793.8500000000004</v>
      </c>
      <c r="C79" s="12">
        <f t="shared" si="1"/>
        <v>3.8004899805266223E-3</v>
      </c>
    </row>
    <row r="80" spans="1:3" x14ac:dyDescent="0.25">
      <c r="A80" s="10">
        <v>42767</v>
      </c>
      <c r="B80" s="11">
        <v>4809.67</v>
      </c>
      <c r="C80" s="12">
        <f t="shared" si="1"/>
        <v>3.3000615371778785E-3</v>
      </c>
    </row>
    <row r="81" spans="1:3" x14ac:dyDescent="0.25">
      <c r="A81" s="10">
        <v>42795</v>
      </c>
      <c r="B81" s="11">
        <v>4821.6899999999996</v>
      </c>
      <c r="C81" s="12">
        <f t="shared" si="1"/>
        <v>2.4991319570779602E-3</v>
      </c>
    </row>
    <row r="82" spans="1:3" x14ac:dyDescent="0.25">
      <c r="A82" s="10">
        <v>42826</v>
      </c>
      <c r="B82" s="11">
        <v>4828.4399999999996</v>
      </c>
      <c r="C82" s="12">
        <f t="shared" si="1"/>
        <v>1.3999240930047119E-3</v>
      </c>
    </row>
    <row r="83" spans="1:3" x14ac:dyDescent="0.25">
      <c r="A83" s="10">
        <v>42856</v>
      </c>
      <c r="B83" s="11">
        <v>4843.41</v>
      </c>
      <c r="C83" s="12">
        <f t="shared" si="1"/>
        <v>3.100380247036405E-3</v>
      </c>
    </row>
    <row r="84" spans="1:3" x14ac:dyDescent="0.25">
      <c r="A84" s="10">
        <v>42887</v>
      </c>
      <c r="B84" s="11">
        <v>4832.2700000000004</v>
      </c>
      <c r="C84" s="12">
        <f t="shared" si="1"/>
        <v>-2.3000324151783991E-3</v>
      </c>
    </row>
    <row r="85" spans="1:3" x14ac:dyDescent="0.25">
      <c r="A85" s="10">
        <v>42917</v>
      </c>
      <c r="B85" s="11">
        <v>4843.87</v>
      </c>
      <c r="C85" s="12">
        <f t="shared" si="1"/>
        <v>2.4005281161854075E-3</v>
      </c>
    </row>
    <row r="86" spans="1:3" x14ac:dyDescent="0.25">
      <c r="A86" s="10">
        <v>42948</v>
      </c>
      <c r="B86" s="11">
        <v>4853.07</v>
      </c>
      <c r="C86" s="12">
        <f t="shared" si="1"/>
        <v>1.8993077848910023E-3</v>
      </c>
    </row>
    <row r="87" spans="1:3" x14ac:dyDescent="0.25">
      <c r="A87" s="10">
        <v>42979</v>
      </c>
      <c r="B87" s="11">
        <v>4860.83</v>
      </c>
      <c r="C87" s="12">
        <f t="shared" si="1"/>
        <v>1.5989878571709415E-3</v>
      </c>
    </row>
    <row r="88" spans="1:3" x14ac:dyDescent="0.25">
      <c r="A88" s="10">
        <v>43009</v>
      </c>
      <c r="B88" s="11">
        <v>4881.25</v>
      </c>
      <c r="C88" s="12">
        <f t="shared" si="1"/>
        <v>4.2009286479880448E-3</v>
      </c>
    </row>
    <row r="89" spans="1:3" x14ac:dyDescent="0.25">
      <c r="A89" s="10">
        <v>43040</v>
      </c>
      <c r="B89" s="11">
        <v>4894.92</v>
      </c>
      <c r="C89" s="12">
        <f t="shared" si="1"/>
        <v>2.8005121638925434E-3</v>
      </c>
    </row>
    <row r="90" spans="1:3" x14ac:dyDescent="0.25">
      <c r="A90" s="10">
        <v>43070</v>
      </c>
      <c r="B90" s="11">
        <v>4916.46</v>
      </c>
      <c r="C90" s="12">
        <f t="shared" si="1"/>
        <v>4.4004804981490064E-3</v>
      </c>
    </row>
    <row r="91" spans="1:3" x14ac:dyDescent="0.25">
      <c r="A91" s="10">
        <v>43101</v>
      </c>
      <c r="B91" s="11">
        <v>4930.72</v>
      </c>
      <c r="C91" s="12">
        <f t="shared" si="1"/>
        <v>2.9004609007294846E-3</v>
      </c>
    </row>
    <row r="92" spans="1:3" x14ac:dyDescent="0.25">
      <c r="A92" s="10">
        <v>43132</v>
      </c>
      <c r="B92" s="11">
        <v>4946.5</v>
      </c>
      <c r="C92" s="12">
        <f t="shared" si="1"/>
        <v>3.2003439659926691E-3</v>
      </c>
    </row>
    <row r="93" spans="1:3" x14ac:dyDescent="0.25">
      <c r="A93" s="10">
        <v>43160</v>
      </c>
      <c r="B93" s="11">
        <v>4950.95</v>
      </c>
      <c r="C93" s="12">
        <f t="shared" si="1"/>
        <v>8.9962599818038669E-4</v>
      </c>
    </row>
    <row r="94" spans="1:3" x14ac:dyDescent="0.25">
      <c r="A94" s="10">
        <v>43191</v>
      </c>
      <c r="B94" s="11">
        <v>4961.84</v>
      </c>
      <c r="C94" s="12">
        <f t="shared" si="1"/>
        <v>2.1995778587948767E-3</v>
      </c>
    </row>
    <row r="95" spans="1:3" x14ac:dyDescent="0.25">
      <c r="A95" s="10">
        <v>43221</v>
      </c>
      <c r="B95" s="11">
        <v>4981.6899999999996</v>
      </c>
      <c r="C95" s="12">
        <f t="shared" si="1"/>
        <v>4.0005320606870676E-3</v>
      </c>
    </row>
    <row r="96" spans="1:3" x14ac:dyDescent="0.25">
      <c r="A96" s="10">
        <v>43252</v>
      </c>
      <c r="B96" s="11">
        <v>5044.46</v>
      </c>
      <c r="C96" s="12">
        <f t="shared" si="1"/>
        <v>1.2600141718974944E-2</v>
      </c>
    </row>
    <row r="97" spans="1:3" x14ac:dyDescent="0.25">
      <c r="A97" s="10">
        <v>43282</v>
      </c>
      <c r="B97" s="11">
        <v>5061.1099999999997</v>
      </c>
      <c r="C97" s="12">
        <f t="shared" si="1"/>
        <v>3.3006506147337245E-3</v>
      </c>
    </row>
    <row r="98" spans="1:3" x14ac:dyDescent="0.25">
      <c r="A98" s="10">
        <v>43313</v>
      </c>
      <c r="B98" s="11">
        <v>5056.5600000000004</v>
      </c>
      <c r="C98" s="12">
        <f t="shared" si="1"/>
        <v>-8.990122720112792E-4</v>
      </c>
    </row>
    <row r="99" spans="1:3" x14ac:dyDescent="0.25">
      <c r="A99" s="10">
        <v>43344</v>
      </c>
      <c r="B99" s="11">
        <v>5080.83</v>
      </c>
      <c r="C99" s="12">
        <f t="shared" si="1"/>
        <v>4.7997057287958445E-3</v>
      </c>
    </row>
    <row r="100" spans="1:3" x14ac:dyDescent="0.25">
      <c r="A100" s="10">
        <v>43374</v>
      </c>
      <c r="B100" s="11">
        <v>5103.6899999999996</v>
      </c>
      <c r="C100" s="12">
        <f t="shared" si="1"/>
        <v>4.4992648838870775E-3</v>
      </c>
    </row>
    <row r="101" spans="1:3" x14ac:dyDescent="0.25">
      <c r="A101" s="10">
        <v>43405</v>
      </c>
      <c r="B101" s="11">
        <v>5092.97</v>
      </c>
      <c r="C101" s="12">
        <f t="shared" si="1"/>
        <v>-2.1004410534337659E-3</v>
      </c>
    </row>
    <row r="102" spans="1:3" x14ac:dyDescent="0.25">
      <c r="A102" s="10">
        <v>43435</v>
      </c>
      <c r="B102" s="11">
        <v>5100.6099999999997</v>
      </c>
      <c r="C102" s="12">
        <f t="shared" si="1"/>
        <v>1.5001070102511616E-3</v>
      </c>
    </row>
    <row r="103" spans="1:3" x14ac:dyDescent="0.25">
      <c r="A103" s="10">
        <v>43466</v>
      </c>
      <c r="B103" s="11">
        <v>5116.93</v>
      </c>
      <c r="C103" s="12">
        <f t="shared" si="1"/>
        <v>3.199617300675861E-3</v>
      </c>
    </row>
    <row r="104" spans="1:3" x14ac:dyDescent="0.25">
      <c r="A104" s="10">
        <v>43497</v>
      </c>
      <c r="B104" s="11">
        <v>5138.93</v>
      </c>
      <c r="C104" s="12">
        <f t="shared" si="1"/>
        <v>4.2994529923214841E-3</v>
      </c>
    </row>
    <row r="105" spans="1:3" x14ac:dyDescent="0.25">
      <c r="A105" s="10">
        <v>43525</v>
      </c>
      <c r="B105" s="11">
        <v>5177.47</v>
      </c>
      <c r="C105" s="12">
        <f t="shared" si="1"/>
        <v>7.4996156787503487E-3</v>
      </c>
    </row>
    <row r="106" spans="1:3" x14ac:dyDescent="0.25">
      <c r="A106" s="10">
        <v>43556</v>
      </c>
      <c r="B106" s="11">
        <v>5206.9799999999996</v>
      </c>
      <c r="C106" s="12">
        <f t="shared" si="1"/>
        <v>5.6996950247900635E-3</v>
      </c>
    </row>
    <row r="107" spans="1:3" x14ac:dyDescent="0.25">
      <c r="A107" s="10">
        <v>43586</v>
      </c>
      <c r="B107" s="11">
        <v>5213.75</v>
      </c>
      <c r="C107" s="12">
        <f t="shared" si="1"/>
        <v>1.3001778382095708E-3</v>
      </c>
    </row>
    <row r="108" spans="1:3" x14ac:dyDescent="0.25">
      <c r="A108" s="10">
        <v>43617</v>
      </c>
      <c r="B108" s="11">
        <v>5214.2700000000004</v>
      </c>
      <c r="C108" s="12">
        <f t="shared" si="1"/>
        <v>9.9736274274730974E-5</v>
      </c>
    </row>
    <row r="109" spans="1:3" x14ac:dyDescent="0.25">
      <c r="A109" s="10">
        <v>43647</v>
      </c>
      <c r="B109" s="11">
        <v>5224.18</v>
      </c>
      <c r="C109" s="12">
        <f t="shared" si="1"/>
        <v>1.9005536729015393E-3</v>
      </c>
    </row>
    <row r="110" spans="1:3" x14ac:dyDescent="0.25">
      <c r="A110" s="10">
        <v>43678</v>
      </c>
      <c r="B110" s="11">
        <v>5229.93</v>
      </c>
      <c r="C110" s="12">
        <f t="shared" si="1"/>
        <v>1.1006512026767723E-3</v>
      </c>
    </row>
    <row r="111" spans="1:3" x14ac:dyDescent="0.25">
      <c r="A111" s="10">
        <v>43709</v>
      </c>
      <c r="B111" s="11">
        <v>5227.84</v>
      </c>
      <c r="C111" s="12">
        <f t="shared" si="1"/>
        <v>-3.996229395040185E-4</v>
      </c>
    </row>
    <row r="112" spans="1:3" x14ac:dyDescent="0.25">
      <c r="A112" s="10">
        <v>43739</v>
      </c>
      <c r="B112" s="11">
        <v>5233.07</v>
      </c>
      <c r="C112" s="12">
        <f t="shared" si="1"/>
        <v>1.0004131725529497E-3</v>
      </c>
    </row>
    <row r="113" spans="1:3" x14ac:dyDescent="0.25">
      <c r="A113" s="10">
        <v>43770</v>
      </c>
      <c r="B113" s="11">
        <v>5259.76</v>
      </c>
      <c r="C113" s="12">
        <f t="shared" si="1"/>
        <v>5.1002566371174396E-3</v>
      </c>
    </row>
    <row r="114" spans="1:3" x14ac:dyDescent="0.25">
      <c r="A114" s="10">
        <v>43800</v>
      </c>
      <c r="B114" s="11">
        <v>5320.25</v>
      </c>
      <c r="C114" s="12">
        <f t="shared" si="1"/>
        <v>1.1500524738771389E-2</v>
      </c>
    </row>
    <row r="115" spans="1:3" x14ac:dyDescent="0.25">
      <c r="A115" s="10">
        <v>43831</v>
      </c>
      <c r="B115" s="11">
        <v>5331.42</v>
      </c>
      <c r="C115" s="12">
        <f t="shared" si="1"/>
        <v>2.099525398242541E-3</v>
      </c>
    </row>
    <row r="116" spans="1:3" x14ac:dyDescent="0.25">
      <c r="A116" s="10">
        <v>43862</v>
      </c>
      <c r="B116" s="11">
        <v>5344.75</v>
      </c>
      <c r="C116" s="12">
        <f t="shared" si="1"/>
        <v>2.5002719725701894E-3</v>
      </c>
    </row>
    <row r="117" spans="1:3" x14ac:dyDescent="0.25">
      <c r="A117" s="10">
        <v>43891</v>
      </c>
      <c r="B117" s="11">
        <v>5348.49</v>
      </c>
      <c r="C117" s="12">
        <f t="shared" si="1"/>
        <v>6.9975209317552078E-4</v>
      </c>
    </row>
    <row r="118" spans="1:3" x14ac:dyDescent="0.25">
      <c r="A118" s="10">
        <v>43922</v>
      </c>
      <c r="B118" s="11">
        <v>5331.91</v>
      </c>
      <c r="C118" s="12">
        <f t="shared" si="1"/>
        <v>-3.0999403569978989E-3</v>
      </c>
    </row>
    <row r="119" spans="1:3" x14ac:dyDescent="0.25">
      <c r="A119" s="10">
        <v>43952</v>
      </c>
      <c r="B119" s="11">
        <v>5311.65</v>
      </c>
      <c r="C119" s="12">
        <f t="shared" si="1"/>
        <v>-3.7997640620340833E-3</v>
      </c>
    </row>
    <row r="120" spans="1:3" x14ac:dyDescent="0.25">
      <c r="A120" s="10">
        <v>43983</v>
      </c>
      <c r="B120" s="11">
        <v>5325.46</v>
      </c>
      <c r="C120" s="12">
        <f t="shared" si="1"/>
        <v>2.5999454030292135E-3</v>
      </c>
    </row>
    <row r="121" spans="1:3" x14ac:dyDescent="0.25">
      <c r="A121" s="10">
        <v>44013</v>
      </c>
      <c r="B121" s="11">
        <v>5344.63</v>
      </c>
      <c r="C121" s="12">
        <f t="shared" si="1"/>
        <v>3.599689040946652E-3</v>
      </c>
    </row>
    <row r="122" spans="1:3" x14ac:dyDescent="0.25">
      <c r="A122" s="10">
        <v>44044</v>
      </c>
      <c r="B122" s="11">
        <v>5357.46</v>
      </c>
      <c r="C122" s="12">
        <f t="shared" si="1"/>
        <v>2.4005403554596683E-3</v>
      </c>
    </row>
    <row r="123" spans="1:3" x14ac:dyDescent="0.25">
      <c r="A123" s="10">
        <v>44075</v>
      </c>
      <c r="B123" s="11">
        <v>5391.75</v>
      </c>
      <c r="C123" s="12">
        <f t="shared" si="1"/>
        <v>6.4004210950712181E-3</v>
      </c>
    </row>
    <row r="124" spans="1:3" x14ac:dyDescent="0.25">
      <c r="A124" s="10">
        <v>44105</v>
      </c>
      <c r="B124" s="11">
        <v>5438.12</v>
      </c>
      <c r="C124" s="12">
        <f t="shared" si="1"/>
        <v>8.6001761951128852E-3</v>
      </c>
    </row>
    <row r="125" spans="1:3" x14ac:dyDescent="0.25">
      <c r="A125" s="10">
        <v>44136</v>
      </c>
      <c r="B125" s="11">
        <v>5486.52</v>
      </c>
      <c r="C125" s="12">
        <f t="shared" si="1"/>
        <v>8.9001346053416697E-3</v>
      </c>
    </row>
    <row r="126" spans="1:3" x14ac:dyDescent="0.25">
      <c r="A126" s="10">
        <v>44166</v>
      </c>
      <c r="B126" s="11">
        <v>5560.59</v>
      </c>
      <c r="C126" s="12">
        <f t="shared" si="1"/>
        <v>1.3500360884495022E-2</v>
      </c>
    </row>
    <row r="127" spans="1:3" x14ac:dyDescent="0.25">
      <c r="A127" s="10">
        <v>44197</v>
      </c>
      <c r="B127" s="11">
        <v>5574.49</v>
      </c>
      <c r="C127" s="12">
        <f t="shared" si="1"/>
        <v>2.4997347403781234E-3</v>
      </c>
    </row>
    <row r="128" spans="1:3" x14ac:dyDescent="0.25">
      <c r="A128" s="10">
        <v>44228</v>
      </c>
      <c r="B128" s="11">
        <v>5622.43</v>
      </c>
      <c r="C128" s="12">
        <f t="shared" si="1"/>
        <v>8.5998898553949488E-3</v>
      </c>
    </row>
    <row r="129" spans="1:3" x14ac:dyDescent="0.25">
      <c r="A129" s="10">
        <v>44256</v>
      </c>
      <c r="B129" s="11">
        <v>5674.72</v>
      </c>
      <c r="C129" s="12">
        <f t="shared" si="1"/>
        <v>9.3002491805145304E-3</v>
      </c>
    </row>
    <row r="130" spans="1:3" x14ac:dyDescent="0.25">
      <c r="A130" s="10">
        <v>44287</v>
      </c>
      <c r="B130" s="11">
        <v>5692.31</v>
      </c>
      <c r="C130" s="12">
        <f t="shared" si="1"/>
        <v>3.0997124087179806E-3</v>
      </c>
    </row>
    <row r="131" spans="1:3" x14ac:dyDescent="0.25">
      <c r="A131" s="10">
        <v>44317</v>
      </c>
      <c r="B131" s="11">
        <v>5739.56</v>
      </c>
      <c r="C131" s="12">
        <f t="shared" ref="C131:C144" si="2">B131/B130-1</f>
        <v>8.3006723105383262E-3</v>
      </c>
    </row>
    <row r="132" spans="1:3" x14ac:dyDescent="0.25">
      <c r="A132" s="10">
        <v>44348</v>
      </c>
      <c r="B132" s="11">
        <v>5769.98</v>
      </c>
      <c r="C132" s="12">
        <f t="shared" si="2"/>
        <v>5.3000578441551038E-3</v>
      </c>
    </row>
    <row r="133" spans="1:3" x14ac:dyDescent="0.25">
      <c r="A133" s="10">
        <v>44378</v>
      </c>
      <c r="B133" s="11">
        <v>5825.37</v>
      </c>
      <c r="C133" s="12">
        <f t="shared" si="2"/>
        <v>9.5996866540266623E-3</v>
      </c>
    </row>
    <row r="134" spans="1:3" x14ac:dyDescent="0.25">
      <c r="A134" s="10">
        <v>44409</v>
      </c>
      <c r="B134" s="11">
        <v>5876.05</v>
      </c>
      <c r="C134" s="12">
        <f t="shared" si="2"/>
        <v>8.699876574363552E-3</v>
      </c>
    </row>
    <row r="135" spans="1:3" x14ac:dyDescent="0.25">
      <c r="A135" s="10">
        <v>44440</v>
      </c>
      <c r="B135" s="11">
        <v>5944.21</v>
      </c>
      <c r="C135" s="12">
        <f t="shared" si="2"/>
        <v>1.159962900247602E-2</v>
      </c>
    </row>
    <row r="136" spans="1:3" x14ac:dyDescent="0.25">
      <c r="A136" s="10">
        <v>44470</v>
      </c>
      <c r="B136" s="11">
        <v>6018.51</v>
      </c>
      <c r="C136" s="12">
        <f t="shared" si="2"/>
        <v>1.2499558393798349E-2</v>
      </c>
    </row>
    <row r="137" spans="1:3" x14ac:dyDescent="0.25">
      <c r="A137" s="10">
        <v>44501</v>
      </c>
      <c r="B137" s="11">
        <v>6075.69</v>
      </c>
      <c r="C137" s="12">
        <f t="shared" si="2"/>
        <v>9.5006903702077317E-3</v>
      </c>
    </row>
    <row r="138" spans="1:3" x14ac:dyDescent="0.25">
      <c r="A138" s="10">
        <v>44531</v>
      </c>
      <c r="B138" s="11">
        <v>6120.04</v>
      </c>
      <c r="C138" s="12">
        <f t="shared" si="2"/>
        <v>7.2995824342585447E-3</v>
      </c>
    </row>
    <row r="139" spans="1:3" x14ac:dyDescent="0.25">
      <c r="A139" s="10">
        <v>44562</v>
      </c>
      <c r="B139" s="11">
        <v>6153.09</v>
      </c>
      <c r="C139" s="12">
        <f t="shared" si="2"/>
        <v>5.4002915013626751E-3</v>
      </c>
    </row>
    <row r="140" spans="1:3" x14ac:dyDescent="0.25">
      <c r="A140" s="10">
        <v>44593</v>
      </c>
      <c r="B140" s="11">
        <v>6215.24</v>
      </c>
      <c r="C140" s="12">
        <f t="shared" si="2"/>
        <v>1.0100616113204897E-2</v>
      </c>
    </row>
    <row r="141" spans="1:3" x14ac:dyDescent="0.25">
      <c r="A141" s="10">
        <v>44621</v>
      </c>
      <c r="B141" s="11">
        <v>6315.93</v>
      </c>
      <c r="C141" s="12">
        <f t="shared" si="2"/>
        <v>1.6200500704719456E-2</v>
      </c>
    </row>
    <row r="142" spans="1:3" x14ac:dyDescent="0.25">
      <c r="A142" s="10">
        <v>44652</v>
      </c>
      <c r="B142" s="11">
        <v>6382.88</v>
      </c>
      <c r="C142" s="12">
        <f t="shared" si="2"/>
        <v>1.0600180812643467E-2</v>
      </c>
    </row>
    <row r="143" spans="1:3" x14ac:dyDescent="0.25">
      <c r="A143" s="10">
        <v>44682</v>
      </c>
      <c r="B143" s="11">
        <v>6412.88</v>
      </c>
      <c r="C143" s="12">
        <f t="shared" si="2"/>
        <v>4.7000726944577131E-3</v>
      </c>
    </row>
    <row r="144" spans="1:3" x14ac:dyDescent="0.25">
      <c r="A144" s="10">
        <v>44713</v>
      </c>
      <c r="B144" s="11">
        <v>6455.85</v>
      </c>
      <c r="C144" s="12">
        <f t="shared" si="2"/>
        <v>6.7005775876050055E-3</v>
      </c>
    </row>
    <row r="145" spans="1:3" x14ac:dyDescent="0.25">
      <c r="A145" s="10">
        <v>44743</v>
      </c>
      <c r="B145" s="11">
        <v>6411.95</v>
      </c>
      <c r="C145" s="12">
        <v>-6.7999999999999996E-3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 Reembolso Aluguel</vt:lpstr>
      <vt:lpstr>IPCA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Bacha</dc:creator>
  <cp:lastModifiedBy>Carlos Alberto Bacha</cp:lastModifiedBy>
  <dcterms:created xsi:type="dcterms:W3CDTF">1900-01-01T06:00:00Z</dcterms:created>
  <dcterms:modified xsi:type="dcterms:W3CDTF">2022-08-29T13:58:21Z</dcterms:modified>
</cp:coreProperties>
</file>